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320" windowHeight="15480" tabRatio="898"/>
  </bookViews>
  <sheets>
    <sheet name="СВОД КС" sheetId="98" r:id="rId1"/>
    <sheet name="СВОД ДС" sheetId="103" r:id="rId2"/>
    <sheet name="СВОД АПП" sheetId="106" r:id="rId3"/>
    <sheet name="СВОД ПРОФ" sheetId="113" r:id="rId4"/>
    <sheet name="СВОД Мед усл" sheetId="5" r:id="rId5"/>
    <sheet name="Госпиталь КС " sheetId="102" r:id="rId6"/>
    <sheet name="ОКВД КС" sheetId="101" r:id="rId7"/>
    <sheet name="Куваевых КС" sheetId="99" r:id="rId8"/>
    <sheet name="ДГКБ 5 КС" sheetId="100" r:id="rId9"/>
    <sheet name="Приволжск ДС " sheetId="104" r:id="rId10"/>
    <sheet name="ОКБ ДС" sheetId="105" r:id="rId11"/>
    <sheet name="Вичуга АПП" sheetId="107" r:id="rId12"/>
    <sheet name="Шуя АПП" sheetId="108" r:id="rId13"/>
    <sheet name="ОДКБ АПП" sheetId="109" r:id="rId14"/>
    <sheet name="Госпиталь АПП" sheetId="110" r:id="rId15"/>
    <sheet name="МЦ Европа АПП" sheetId="111" r:id="rId16"/>
    <sheet name="33МедикАл АПП" sheetId="112" r:id="rId17"/>
    <sheet name="Шуя ПРОФ" sheetId="114" r:id="rId18"/>
    <sheet name="ОДКБ ПРОФ" sheetId="115" r:id="rId19"/>
    <sheet name="Тейково Мед усл" sheetId="34" r:id="rId20"/>
    <sheet name="Шуя Мед усл" sheetId="38" r:id="rId21"/>
    <sheet name="1 ГКБ Мед усл" sheetId="37" r:id="rId22"/>
    <sheet name="Куваевых  ГКБ Мед усл" sheetId="43" r:id="rId23"/>
    <sheet name="ОКБ Мед усл" sheetId="51" r:id="rId24"/>
    <sheet name="ИВГМА Мед усл" sheetId="7" r:id="rId25"/>
    <sheet name="КлСМ Мед усл" sheetId="2" r:id="rId26"/>
    <sheet name="Вита_Авис Мед усл" sheetId="80" r:id="rId27"/>
    <sheet name="УЗ ОД Центр Мед усл" sheetId="81" r:id="rId28"/>
    <sheet name="ООО_КИСЛОРОД Мед усл" sheetId="96" r:id="rId29"/>
  </sheets>
  <definedNames>
    <definedName name="_xlnm.Print_Titles" localSheetId="21">'1 ГКБ Мед усл'!$5:$6</definedName>
    <definedName name="_xlnm.Print_Titles" localSheetId="26">'Вита_Авис Мед усл'!$5:$6</definedName>
    <definedName name="_xlnm.Print_Titles" localSheetId="24">'ИВГМА Мед усл'!$5:$6</definedName>
    <definedName name="_xlnm.Print_Titles" localSheetId="25">'КлСМ Мед усл'!$5:$6</definedName>
    <definedName name="_xlnm.Print_Titles" localSheetId="22">'Куваевых  ГКБ Мед усл'!$5:$6</definedName>
    <definedName name="_xlnm.Print_Titles" localSheetId="23">'ОКБ Мед усл'!$5:$6</definedName>
    <definedName name="_xlnm.Print_Titles" localSheetId="28">'ООО_КИСЛОРОД Мед усл'!$5:$6</definedName>
    <definedName name="_xlnm.Print_Titles" localSheetId="19">'Тейково Мед усл'!$5:$6</definedName>
    <definedName name="_xlnm.Print_Titles" localSheetId="27">'УЗ ОД Центр Мед усл'!$5:$6</definedName>
    <definedName name="_xlnm.Print_Titles" localSheetId="20">'Шуя Мед усл'!$5:$6</definedName>
    <definedName name="_xlnm.Print_Area" localSheetId="5">'Госпиталь КС '!$A$1:$F$56</definedName>
    <definedName name="_xlnm.Print_Area" localSheetId="8">'ДГКБ 5 КС'!$A$1:$F$56</definedName>
    <definedName name="_xlnm.Print_Area" localSheetId="7">'Куваевых КС'!$A$1:$F$56</definedName>
    <definedName name="_xlnm.Print_Area" localSheetId="18">'ОДКБ ПРОФ'!#REF!</definedName>
    <definedName name="_xlnm.Print_Area" localSheetId="10">'ОКБ ДС'!$A$1:$P$44</definedName>
    <definedName name="_xlnm.Print_Area" localSheetId="6">'ОКВД КС'!$A$1:$F$56</definedName>
    <definedName name="_xlnm.Print_Area" localSheetId="9">'Приволжск ДС '!$A$1:$O$42</definedName>
    <definedName name="_xlnm.Print_Area" localSheetId="2">'СВОД АПП'!$B$1:$O$72</definedName>
    <definedName name="_xlnm.Print_Area" localSheetId="0">'СВОД КС'!$A$1:$I$58</definedName>
    <definedName name="_xlnm.Print_Area" localSheetId="3">'СВОД ПРОФ'!$A$1:$O$76</definedName>
    <definedName name="_xlnm.Print_Area" localSheetId="17">'Шуя ПРОФ'!$A$1:$O$74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4" i="115" l="1"/>
  <c r="N74" i="115"/>
  <c r="M74" i="115"/>
  <c r="K74" i="115"/>
  <c r="J74" i="115"/>
  <c r="I74" i="115"/>
  <c r="H74" i="115"/>
  <c r="G74" i="115"/>
  <c r="F74" i="115"/>
  <c r="E74" i="115"/>
  <c r="D74" i="115"/>
  <c r="C74" i="115"/>
  <c r="B74" i="115"/>
  <c r="L73" i="115"/>
  <c r="L72" i="115"/>
  <c r="L71" i="115"/>
  <c r="L70" i="115"/>
  <c r="L69" i="115"/>
  <c r="L68" i="115"/>
  <c r="L67" i="115"/>
  <c r="L66" i="115"/>
  <c r="L65" i="115"/>
  <c r="L64" i="115"/>
  <c r="L63" i="115"/>
  <c r="L62" i="115"/>
  <c r="L61" i="115"/>
  <c r="L60" i="115"/>
  <c r="L59" i="115"/>
  <c r="L58" i="115"/>
  <c r="L57" i="115"/>
  <c r="L56" i="115"/>
  <c r="L55" i="115"/>
  <c r="L54" i="115"/>
  <c r="L53" i="115"/>
  <c r="L52" i="115"/>
  <c r="L51" i="115"/>
  <c r="L50" i="115"/>
  <c r="L49" i="115"/>
  <c r="L48" i="115"/>
  <c r="L47" i="115"/>
  <c r="L46" i="115"/>
  <c r="L45" i="115"/>
  <c r="L44" i="115"/>
  <c r="L43" i="115"/>
  <c r="L42" i="115"/>
  <c r="L41" i="115"/>
  <c r="L40" i="115"/>
  <c r="L39" i="115"/>
  <c r="L38" i="115"/>
  <c r="L37" i="115"/>
  <c r="L36" i="115"/>
  <c r="L35" i="115"/>
  <c r="L34" i="115"/>
  <c r="L33" i="115"/>
  <c r="L32" i="115"/>
  <c r="L31" i="115"/>
  <c r="L30" i="115"/>
  <c r="L29" i="115"/>
  <c r="L28" i="115"/>
  <c r="L27" i="115"/>
  <c r="L26" i="115"/>
  <c r="L25" i="115"/>
  <c r="L24" i="115"/>
  <c r="L23" i="115"/>
  <c r="L22" i="115"/>
  <c r="L21" i="115"/>
  <c r="L20" i="115"/>
  <c r="L19" i="115"/>
  <c r="L18" i="115"/>
  <c r="L17" i="115"/>
  <c r="L16" i="115"/>
  <c r="L15" i="115"/>
  <c r="L14" i="115"/>
  <c r="L13" i="115"/>
  <c r="L12" i="115"/>
  <c r="L11" i="115"/>
  <c r="L74" i="115" s="1"/>
  <c r="O74" i="114"/>
  <c r="N74" i="114"/>
  <c r="M74" i="114"/>
  <c r="L74" i="114"/>
  <c r="K74" i="114"/>
  <c r="J74" i="114"/>
  <c r="I74" i="114"/>
  <c r="H74" i="114"/>
  <c r="E74" i="114"/>
  <c r="D74" i="114"/>
  <c r="G72" i="114"/>
  <c r="F72" i="114"/>
  <c r="G62" i="114"/>
  <c r="G74" i="114" s="1"/>
  <c r="F62" i="114"/>
  <c r="C62" i="114"/>
  <c r="B45" i="114"/>
  <c r="B74" i="114" s="1"/>
  <c r="Q43" i="114"/>
  <c r="Q41" i="114"/>
  <c r="F29" i="114"/>
  <c r="F74" i="114" s="1"/>
  <c r="C29" i="114"/>
  <c r="C74" i="114" s="1"/>
  <c r="Q62" i="114" l="1"/>
  <c r="O70" i="112"/>
  <c r="N70" i="112"/>
  <c r="M70" i="112"/>
  <c r="L70" i="112"/>
  <c r="J70" i="112"/>
  <c r="I70" i="112"/>
  <c r="H70" i="112"/>
  <c r="G70" i="112"/>
  <c r="F70" i="112"/>
  <c r="E70" i="112"/>
  <c r="D70" i="112"/>
  <c r="C70" i="112"/>
  <c r="B69" i="112"/>
  <c r="B68" i="112"/>
  <c r="B67" i="112"/>
  <c r="K67" i="112" s="1"/>
  <c r="B66" i="112"/>
  <c r="B65" i="112"/>
  <c r="B64" i="112"/>
  <c r="B63" i="112"/>
  <c r="B62" i="112"/>
  <c r="B61" i="112"/>
  <c r="B60" i="112"/>
  <c r="B59" i="112"/>
  <c r="B58" i="112"/>
  <c r="B57" i="112"/>
  <c r="B56" i="112"/>
  <c r="K55" i="112"/>
  <c r="B55" i="112"/>
  <c r="K54" i="112"/>
  <c r="B54" i="112"/>
  <c r="K53" i="112"/>
  <c r="B53" i="112"/>
  <c r="K52" i="112"/>
  <c r="B52" i="112"/>
  <c r="B51" i="112"/>
  <c r="B50" i="112"/>
  <c r="B49" i="112"/>
  <c r="B48" i="112"/>
  <c r="B47" i="112"/>
  <c r="B46" i="112"/>
  <c r="B45" i="112"/>
  <c r="B44" i="112"/>
  <c r="B43" i="112"/>
  <c r="B42" i="112"/>
  <c r="B41" i="112"/>
  <c r="B40" i="112"/>
  <c r="B39" i="112"/>
  <c r="B38" i="112"/>
  <c r="B37" i="112"/>
  <c r="B36" i="112"/>
  <c r="K36" i="112" s="1"/>
  <c r="B35" i="112"/>
  <c r="B34" i="112"/>
  <c r="B33" i="112"/>
  <c r="B32" i="112"/>
  <c r="B31" i="112"/>
  <c r="B30" i="112"/>
  <c r="B29" i="112"/>
  <c r="B28" i="112"/>
  <c r="B27" i="112"/>
  <c r="B26" i="112"/>
  <c r="B25" i="112"/>
  <c r="B24" i="112"/>
  <c r="B23" i="112"/>
  <c r="B22" i="112"/>
  <c r="B21" i="112"/>
  <c r="B20" i="112"/>
  <c r="B19" i="112"/>
  <c r="B18" i="112"/>
  <c r="B17" i="112"/>
  <c r="B16" i="112"/>
  <c r="B15" i="112"/>
  <c r="B14" i="112"/>
  <c r="B13" i="112"/>
  <c r="B12" i="112"/>
  <c r="B11" i="112"/>
  <c r="B10" i="112"/>
  <c r="B9" i="112"/>
  <c r="B8" i="112"/>
  <c r="B7" i="112"/>
  <c r="O70" i="111"/>
  <c r="N70" i="111"/>
  <c r="M70" i="111"/>
  <c r="L70" i="111"/>
  <c r="J70" i="111"/>
  <c r="I70" i="111"/>
  <c r="H70" i="111"/>
  <c r="G70" i="111"/>
  <c r="F70" i="111"/>
  <c r="E70" i="111"/>
  <c r="D70" i="111"/>
  <c r="C70" i="111"/>
  <c r="B69" i="111"/>
  <c r="B68" i="111"/>
  <c r="B67" i="111"/>
  <c r="K67" i="111" s="1"/>
  <c r="B66" i="111"/>
  <c r="B65" i="111"/>
  <c r="B64" i="111"/>
  <c r="B63" i="111"/>
  <c r="B62" i="111"/>
  <c r="B61" i="111"/>
  <c r="B60" i="111"/>
  <c r="B59" i="111"/>
  <c r="B58" i="111"/>
  <c r="B57" i="111"/>
  <c r="B56" i="111"/>
  <c r="B55" i="111"/>
  <c r="K55" i="111" s="1"/>
  <c r="B54" i="111"/>
  <c r="K54" i="111" s="1"/>
  <c r="B53" i="111"/>
  <c r="K53" i="111" s="1"/>
  <c r="B52" i="111"/>
  <c r="K52" i="111" s="1"/>
  <c r="B51" i="111"/>
  <c r="B50" i="111"/>
  <c r="B49" i="111"/>
  <c r="B48" i="111"/>
  <c r="B47" i="111"/>
  <c r="B46" i="111"/>
  <c r="B45" i="111"/>
  <c r="B44" i="111"/>
  <c r="B43" i="111"/>
  <c r="B42" i="111"/>
  <c r="B41" i="111"/>
  <c r="B40" i="111"/>
  <c r="B39" i="111"/>
  <c r="B38" i="111"/>
  <c r="B37" i="111"/>
  <c r="B36" i="111"/>
  <c r="K36" i="111" s="1"/>
  <c r="B35" i="111"/>
  <c r="B34" i="111"/>
  <c r="B33" i="111"/>
  <c r="B32" i="111"/>
  <c r="B31" i="111"/>
  <c r="B30" i="111"/>
  <c r="B29" i="111"/>
  <c r="B28" i="111"/>
  <c r="B27" i="111"/>
  <c r="B26" i="111"/>
  <c r="B25" i="111"/>
  <c r="B24" i="111"/>
  <c r="B23" i="111"/>
  <c r="B22" i="111"/>
  <c r="B21" i="111"/>
  <c r="B20" i="111"/>
  <c r="B19" i="111"/>
  <c r="B18" i="111"/>
  <c r="B17" i="111"/>
  <c r="B16" i="111"/>
  <c r="B15" i="111"/>
  <c r="B14" i="111"/>
  <c r="B13" i="111"/>
  <c r="B12" i="111"/>
  <c r="B11" i="111"/>
  <c r="B10" i="111"/>
  <c r="B9" i="111"/>
  <c r="B8" i="111"/>
  <c r="B70" i="111" s="1"/>
  <c r="B7" i="111"/>
  <c r="O70" i="110"/>
  <c r="N70" i="110"/>
  <c r="M70" i="110"/>
  <c r="L70" i="110"/>
  <c r="J70" i="110"/>
  <c r="I70" i="110"/>
  <c r="H70" i="110"/>
  <c r="G70" i="110"/>
  <c r="F70" i="110"/>
  <c r="E70" i="110"/>
  <c r="D70" i="110"/>
  <c r="C70" i="110"/>
  <c r="B69" i="110"/>
  <c r="B68" i="110"/>
  <c r="B67" i="110"/>
  <c r="K67" i="110" s="1"/>
  <c r="B66" i="110"/>
  <c r="B65" i="110"/>
  <c r="B64" i="110"/>
  <c r="B63" i="110"/>
  <c r="B62" i="110"/>
  <c r="B61" i="110"/>
  <c r="B60" i="110"/>
  <c r="B59" i="110"/>
  <c r="B58" i="110"/>
  <c r="B57" i="110"/>
  <c r="B56" i="110"/>
  <c r="B55" i="110"/>
  <c r="K55" i="110" s="1"/>
  <c r="B54" i="110"/>
  <c r="K54" i="110" s="1"/>
  <c r="B53" i="110"/>
  <c r="K53" i="110" s="1"/>
  <c r="B52" i="110"/>
  <c r="K52" i="110" s="1"/>
  <c r="B51" i="110"/>
  <c r="B50" i="110"/>
  <c r="B49" i="110"/>
  <c r="B48" i="110"/>
  <c r="B47" i="110"/>
  <c r="B46" i="110"/>
  <c r="B45" i="110"/>
  <c r="B44" i="110"/>
  <c r="B43" i="110"/>
  <c r="B42" i="110"/>
  <c r="B41" i="110"/>
  <c r="B40" i="110"/>
  <c r="B39" i="110"/>
  <c r="B38" i="110"/>
  <c r="B37" i="110"/>
  <c r="B36" i="110"/>
  <c r="K36" i="110" s="1"/>
  <c r="K70" i="110" s="1"/>
  <c r="B35" i="110"/>
  <c r="B34" i="110"/>
  <c r="B33" i="110"/>
  <c r="B32" i="110"/>
  <c r="B31" i="110"/>
  <c r="B30" i="110"/>
  <c r="B29" i="110"/>
  <c r="B28" i="110"/>
  <c r="B27" i="110"/>
  <c r="B26" i="110"/>
  <c r="B25" i="110"/>
  <c r="B24" i="110"/>
  <c r="B23" i="110"/>
  <c r="B22" i="110"/>
  <c r="B21" i="110"/>
  <c r="B20" i="110"/>
  <c r="B19" i="110"/>
  <c r="B18" i="110"/>
  <c r="B17" i="110"/>
  <c r="B16" i="110"/>
  <c r="B15" i="110"/>
  <c r="B14" i="110"/>
  <c r="B13" i="110"/>
  <c r="B12" i="110"/>
  <c r="B11" i="110"/>
  <c r="B10" i="110"/>
  <c r="B9" i="110"/>
  <c r="B8" i="110"/>
  <c r="B7" i="110"/>
  <c r="O70" i="109"/>
  <c r="N70" i="109"/>
  <c r="M70" i="109"/>
  <c r="L70" i="109"/>
  <c r="J70" i="109"/>
  <c r="I70" i="109"/>
  <c r="H70" i="109"/>
  <c r="G70" i="109"/>
  <c r="F70" i="109"/>
  <c r="E70" i="109"/>
  <c r="D70" i="109"/>
  <c r="C70" i="109"/>
  <c r="B69" i="109"/>
  <c r="B68" i="109"/>
  <c r="B67" i="109"/>
  <c r="K67" i="109" s="1"/>
  <c r="B66" i="109"/>
  <c r="B65" i="109"/>
  <c r="B64" i="109"/>
  <c r="B63" i="109"/>
  <c r="B62" i="109"/>
  <c r="B61" i="109"/>
  <c r="B60" i="109"/>
  <c r="B59" i="109"/>
  <c r="B58" i="109"/>
  <c r="B57" i="109"/>
  <c r="B56" i="109"/>
  <c r="B55" i="109"/>
  <c r="K55" i="109" s="1"/>
  <c r="B54" i="109"/>
  <c r="K54" i="109" s="1"/>
  <c r="B53" i="109"/>
  <c r="K53" i="109" s="1"/>
  <c r="B52" i="109"/>
  <c r="K52" i="109" s="1"/>
  <c r="B51" i="109"/>
  <c r="B50" i="109"/>
  <c r="B49" i="109"/>
  <c r="B48" i="109"/>
  <c r="B47" i="109"/>
  <c r="B46" i="109"/>
  <c r="B45" i="109"/>
  <c r="B44" i="109"/>
  <c r="B43" i="109"/>
  <c r="B42" i="109"/>
  <c r="B41" i="109"/>
  <c r="B40" i="109"/>
  <c r="B39" i="109"/>
  <c r="B38" i="109"/>
  <c r="B37" i="109"/>
  <c r="B36" i="109"/>
  <c r="K36" i="109" s="1"/>
  <c r="B35" i="109"/>
  <c r="B34" i="109"/>
  <c r="B33" i="109"/>
  <c r="B32" i="109"/>
  <c r="B31" i="109"/>
  <c r="B30" i="109"/>
  <c r="B29" i="109"/>
  <c r="B28" i="109"/>
  <c r="B27" i="109"/>
  <c r="B26" i="109"/>
  <c r="B25" i="109"/>
  <c r="B24" i="109"/>
  <c r="B23" i="109"/>
  <c r="B22" i="109"/>
  <c r="B21" i="109"/>
  <c r="B20" i="109"/>
  <c r="B19" i="109"/>
  <c r="B18" i="109"/>
  <c r="B17" i="109"/>
  <c r="B16" i="109"/>
  <c r="B15" i="109"/>
  <c r="B14" i="109"/>
  <c r="B13" i="109"/>
  <c r="B12" i="109"/>
  <c r="B11" i="109"/>
  <c r="B10" i="109"/>
  <c r="B9" i="109"/>
  <c r="B8" i="109"/>
  <c r="B7" i="109"/>
  <c r="K70" i="111" l="1"/>
  <c r="B70" i="109"/>
  <c r="B70" i="110"/>
  <c r="B70" i="112"/>
  <c r="K70" i="112"/>
  <c r="K70" i="109"/>
  <c r="O70" i="108" l="1"/>
  <c r="N70" i="108"/>
  <c r="M70" i="108"/>
  <c r="L70" i="108"/>
  <c r="J70" i="108"/>
  <c r="I70" i="108"/>
  <c r="H70" i="108"/>
  <c r="G70" i="108"/>
  <c r="F70" i="108"/>
  <c r="E70" i="108"/>
  <c r="D70" i="108"/>
  <c r="C70" i="108"/>
  <c r="B69" i="108"/>
  <c r="B68" i="108"/>
  <c r="K67" i="108"/>
  <c r="B67" i="108"/>
  <c r="B66" i="108"/>
  <c r="B65" i="108"/>
  <c r="B64" i="108"/>
  <c r="B63" i="108"/>
  <c r="B62" i="108"/>
  <c r="B61" i="108"/>
  <c r="B60" i="108"/>
  <c r="B59" i="108"/>
  <c r="B58" i="108"/>
  <c r="B57" i="108"/>
  <c r="B56" i="108"/>
  <c r="B55" i="108"/>
  <c r="K55" i="108" s="1"/>
  <c r="B54" i="108"/>
  <c r="K54" i="108" s="1"/>
  <c r="B53" i="108"/>
  <c r="K53" i="108" s="1"/>
  <c r="B52" i="108"/>
  <c r="K52" i="108" s="1"/>
  <c r="B51" i="108"/>
  <c r="B50" i="108"/>
  <c r="B49" i="108"/>
  <c r="B48" i="108"/>
  <c r="B47" i="108"/>
  <c r="B46" i="108"/>
  <c r="B45" i="108"/>
  <c r="B44" i="108"/>
  <c r="B43" i="108"/>
  <c r="B42" i="108"/>
  <c r="B41" i="108"/>
  <c r="B40" i="108"/>
  <c r="B39" i="108"/>
  <c r="B38" i="108"/>
  <c r="B37" i="108"/>
  <c r="B36" i="108"/>
  <c r="K36" i="108" s="1"/>
  <c r="B35" i="108"/>
  <c r="B34" i="108"/>
  <c r="B33" i="108"/>
  <c r="B32" i="108"/>
  <c r="B31" i="108"/>
  <c r="B30" i="108"/>
  <c r="B29" i="108"/>
  <c r="B28" i="108"/>
  <c r="B27" i="108"/>
  <c r="B26" i="108"/>
  <c r="B25" i="108"/>
  <c r="B24" i="108"/>
  <c r="B23" i="108"/>
  <c r="B22" i="108"/>
  <c r="B21" i="108"/>
  <c r="B20" i="108"/>
  <c r="B19" i="108"/>
  <c r="B18" i="108"/>
  <c r="B17" i="108"/>
  <c r="B16" i="108"/>
  <c r="B15" i="108"/>
  <c r="B14" i="108"/>
  <c r="B13" i="108"/>
  <c r="B12" i="108"/>
  <c r="B11" i="108"/>
  <c r="B10" i="108"/>
  <c r="B9" i="108"/>
  <c r="B8" i="108"/>
  <c r="B7" i="108"/>
  <c r="O70" i="107"/>
  <c r="N70" i="107"/>
  <c r="M70" i="107"/>
  <c r="L70" i="107"/>
  <c r="J70" i="107"/>
  <c r="I70" i="107"/>
  <c r="H70" i="107"/>
  <c r="G70" i="107"/>
  <c r="F70" i="107"/>
  <c r="E70" i="107"/>
  <c r="D70" i="107"/>
  <c r="C70" i="107"/>
  <c r="B70" i="107"/>
  <c r="K67" i="107"/>
  <c r="K55" i="107"/>
  <c r="K54" i="107"/>
  <c r="K53" i="107"/>
  <c r="K52" i="107"/>
  <c r="K36" i="107"/>
  <c r="K70" i="107" s="1"/>
  <c r="B70" i="108" l="1"/>
  <c r="K70" i="108"/>
  <c r="R42" i="105"/>
  <c r="Q42" i="105"/>
  <c r="P42" i="105"/>
  <c r="O42" i="105"/>
  <c r="N42" i="105"/>
  <c r="M42" i="105"/>
  <c r="L42" i="105"/>
  <c r="K42" i="105"/>
  <c r="J42" i="105"/>
  <c r="I42" i="105"/>
  <c r="H42" i="105"/>
  <c r="G42" i="105"/>
  <c r="F41" i="105"/>
  <c r="E41" i="105"/>
  <c r="D41" i="105"/>
  <c r="C41" i="105"/>
  <c r="F40" i="105"/>
  <c r="E40" i="105"/>
  <c r="D40" i="105"/>
  <c r="C40" i="105"/>
  <c r="F39" i="105"/>
  <c r="E39" i="105"/>
  <c r="D39" i="105"/>
  <c r="C39" i="105"/>
  <c r="F38" i="105"/>
  <c r="E38" i="105"/>
  <c r="D38" i="105"/>
  <c r="C38" i="105"/>
  <c r="F37" i="105"/>
  <c r="E37" i="105"/>
  <c r="D37" i="105"/>
  <c r="C37" i="105"/>
  <c r="F36" i="105"/>
  <c r="E36" i="105"/>
  <c r="D36" i="105"/>
  <c r="C36" i="105"/>
  <c r="F35" i="105"/>
  <c r="E35" i="105"/>
  <c r="D35" i="105"/>
  <c r="C35" i="105"/>
  <c r="F34" i="105"/>
  <c r="E34" i="105"/>
  <c r="D34" i="105"/>
  <c r="C34" i="105"/>
  <c r="F33" i="105"/>
  <c r="E33" i="105"/>
  <c r="D33" i="105"/>
  <c r="C33" i="105"/>
  <c r="F32" i="105"/>
  <c r="E32" i="105"/>
  <c r="D32" i="105"/>
  <c r="C32" i="105"/>
  <c r="F31" i="105"/>
  <c r="E31" i="105"/>
  <c r="D31" i="105"/>
  <c r="C31" i="105"/>
  <c r="F30" i="105"/>
  <c r="E30" i="105"/>
  <c r="D30" i="105"/>
  <c r="C30" i="105"/>
  <c r="F29" i="105"/>
  <c r="E29" i="105"/>
  <c r="D29" i="105"/>
  <c r="C29" i="105"/>
  <c r="F28" i="105"/>
  <c r="E28" i="105"/>
  <c r="D28" i="105"/>
  <c r="C28" i="105"/>
  <c r="F27" i="105"/>
  <c r="E27" i="105"/>
  <c r="D27" i="105"/>
  <c r="C27" i="105"/>
  <c r="F26" i="105"/>
  <c r="E26" i="105"/>
  <c r="D26" i="105"/>
  <c r="C26" i="105"/>
  <c r="F25" i="105"/>
  <c r="E25" i="105"/>
  <c r="D25" i="105"/>
  <c r="C25" i="105"/>
  <c r="F24" i="105"/>
  <c r="E24" i="105"/>
  <c r="D24" i="105"/>
  <c r="C24" i="105"/>
  <c r="F23" i="105"/>
  <c r="E23" i="105"/>
  <c r="D23" i="105"/>
  <c r="C23" i="105"/>
  <c r="F22" i="105"/>
  <c r="E22" i="105"/>
  <c r="D22" i="105"/>
  <c r="C22" i="105"/>
  <c r="F21" i="105"/>
  <c r="E21" i="105"/>
  <c r="D21" i="105"/>
  <c r="C21" i="105"/>
  <c r="F20" i="105"/>
  <c r="E20" i="105"/>
  <c r="D20" i="105"/>
  <c r="C20" i="105"/>
  <c r="F19" i="105"/>
  <c r="E19" i="105"/>
  <c r="D19" i="105"/>
  <c r="C19" i="105"/>
  <c r="F18" i="105"/>
  <c r="E18" i="105"/>
  <c r="D18" i="105"/>
  <c r="C18" i="105"/>
  <c r="F17" i="105"/>
  <c r="E17" i="105"/>
  <c r="D17" i="105"/>
  <c r="C17" i="105"/>
  <c r="F16" i="105"/>
  <c r="E16" i="105"/>
  <c r="C16" i="105"/>
  <c r="F15" i="105"/>
  <c r="E15" i="105"/>
  <c r="D15" i="105"/>
  <c r="C15" i="105"/>
  <c r="F14" i="105"/>
  <c r="E14" i="105"/>
  <c r="D14" i="105"/>
  <c r="C14" i="105"/>
  <c r="F13" i="105"/>
  <c r="E13" i="105"/>
  <c r="D13" i="105"/>
  <c r="C13" i="105"/>
  <c r="F12" i="105"/>
  <c r="E12" i="105"/>
  <c r="D12" i="105"/>
  <c r="C12" i="105"/>
  <c r="F11" i="105"/>
  <c r="E11" i="105"/>
  <c r="D11" i="105"/>
  <c r="C11" i="105"/>
  <c r="F10" i="105"/>
  <c r="E10" i="105"/>
  <c r="D10" i="105"/>
  <c r="C10" i="105"/>
  <c r="F9" i="105"/>
  <c r="E9" i="105"/>
  <c r="D9" i="105"/>
  <c r="C9" i="105"/>
  <c r="F8" i="105"/>
  <c r="E8" i="105"/>
  <c r="D8" i="105"/>
  <c r="C8" i="105"/>
  <c r="F7" i="105"/>
  <c r="F42" i="105" s="1"/>
  <c r="E7" i="105"/>
  <c r="E42" i="105" s="1"/>
  <c r="D7" i="105"/>
  <c r="D42" i="105" s="1"/>
  <c r="C7" i="105"/>
  <c r="C42" i="105" s="1"/>
  <c r="R42" i="104"/>
  <c r="Q42" i="104"/>
  <c r="P42" i="104"/>
  <c r="O42" i="104"/>
  <c r="N42" i="104"/>
  <c r="M42" i="104"/>
  <c r="L42" i="104"/>
  <c r="K42" i="104"/>
  <c r="J42" i="104"/>
  <c r="I42" i="104"/>
  <c r="H42" i="104"/>
  <c r="G42" i="104"/>
  <c r="F41" i="104"/>
  <c r="E41" i="104"/>
  <c r="D41" i="104"/>
  <c r="C41" i="104"/>
  <c r="F40" i="104"/>
  <c r="E40" i="104"/>
  <c r="D40" i="104"/>
  <c r="C40" i="104"/>
  <c r="F39" i="104"/>
  <c r="E39" i="104"/>
  <c r="D39" i="104"/>
  <c r="C39" i="104"/>
  <c r="F38" i="104"/>
  <c r="E38" i="104"/>
  <c r="D38" i="104"/>
  <c r="C38" i="104"/>
  <c r="F37" i="104"/>
  <c r="E37" i="104"/>
  <c r="D37" i="104"/>
  <c r="C37" i="104"/>
  <c r="F36" i="104"/>
  <c r="E36" i="104"/>
  <c r="D36" i="104"/>
  <c r="C36" i="104"/>
  <c r="F35" i="104"/>
  <c r="E35" i="104"/>
  <c r="D35" i="104"/>
  <c r="C35" i="104"/>
  <c r="F34" i="104"/>
  <c r="E34" i="104"/>
  <c r="D34" i="104"/>
  <c r="C34" i="104"/>
  <c r="F33" i="104"/>
  <c r="E33" i="104"/>
  <c r="D33" i="104"/>
  <c r="C33" i="104"/>
  <c r="F32" i="104"/>
  <c r="E32" i="104"/>
  <c r="D32" i="104"/>
  <c r="C32" i="104"/>
  <c r="F31" i="104"/>
  <c r="E31" i="104"/>
  <c r="D31" i="104"/>
  <c r="C31" i="104"/>
  <c r="F30" i="104"/>
  <c r="E30" i="104"/>
  <c r="D30" i="104"/>
  <c r="C30" i="104"/>
  <c r="F29" i="104"/>
  <c r="E29" i="104"/>
  <c r="D29" i="104"/>
  <c r="C29" i="104"/>
  <c r="F28" i="104"/>
  <c r="E28" i="104"/>
  <c r="D28" i="104"/>
  <c r="C28" i="104"/>
  <c r="F27" i="104"/>
  <c r="E27" i="104"/>
  <c r="D27" i="104"/>
  <c r="C27" i="104"/>
  <c r="F26" i="104"/>
  <c r="E26" i="104"/>
  <c r="D26" i="104"/>
  <c r="C26" i="104"/>
  <c r="F25" i="104"/>
  <c r="E25" i="104"/>
  <c r="D25" i="104"/>
  <c r="C25" i="104"/>
  <c r="F24" i="104"/>
  <c r="E24" i="104"/>
  <c r="D24" i="104"/>
  <c r="C24" i="104"/>
  <c r="F23" i="104"/>
  <c r="E23" i="104"/>
  <c r="D23" i="104"/>
  <c r="C23" i="104"/>
  <c r="F22" i="104"/>
  <c r="E22" i="104"/>
  <c r="D22" i="104"/>
  <c r="C22" i="104"/>
  <c r="C21" i="104" s="1"/>
  <c r="F21" i="104"/>
  <c r="E21" i="104"/>
  <c r="F20" i="104"/>
  <c r="E20" i="104"/>
  <c r="D20" i="104"/>
  <c r="C20" i="104"/>
  <c r="F19" i="104"/>
  <c r="E19" i="104"/>
  <c r="D19" i="104"/>
  <c r="C19" i="104"/>
  <c r="F18" i="104"/>
  <c r="E18" i="104"/>
  <c r="D18" i="104"/>
  <c r="C18" i="104"/>
  <c r="F17" i="104"/>
  <c r="E17" i="104"/>
  <c r="D17" i="104"/>
  <c r="C17" i="104"/>
  <c r="F16" i="104"/>
  <c r="E16" i="104"/>
  <c r="F15" i="104"/>
  <c r="E15" i="104"/>
  <c r="D15" i="104"/>
  <c r="C15" i="104"/>
  <c r="F14" i="104"/>
  <c r="E14" i="104"/>
  <c r="D14" i="104"/>
  <c r="C14" i="104"/>
  <c r="F13" i="104"/>
  <c r="E13" i="104"/>
  <c r="D13" i="104"/>
  <c r="C13" i="104"/>
  <c r="F12" i="104"/>
  <c r="E12" i="104"/>
  <c r="D12" i="104"/>
  <c r="C12" i="104"/>
  <c r="F11" i="104"/>
  <c r="E11" i="104"/>
  <c r="D11" i="104"/>
  <c r="C11" i="104"/>
  <c r="F10" i="104"/>
  <c r="E10" i="104"/>
  <c r="D10" i="104"/>
  <c r="C10" i="104"/>
  <c r="F9" i="104"/>
  <c r="E9" i="104"/>
  <c r="D9" i="104"/>
  <c r="C9" i="104"/>
  <c r="F8" i="104"/>
  <c r="E8" i="104"/>
  <c r="D8" i="104"/>
  <c r="C8" i="104"/>
  <c r="F7" i="104"/>
  <c r="F42" i="104" s="1"/>
  <c r="E7" i="104"/>
  <c r="E42" i="104" s="1"/>
  <c r="D7" i="104"/>
  <c r="D42" i="104" s="1"/>
  <c r="C7" i="104"/>
  <c r="C42" i="104" s="1"/>
  <c r="I56" i="102"/>
  <c r="H56" i="102"/>
  <c r="G56" i="102" s="1"/>
  <c r="F56" i="102"/>
  <c r="E56" i="102"/>
  <c r="D56" i="102"/>
  <c r="I56" i="101"/>
  <c r="H56" i="101"/>
  <c r="G56" i="101"/>
  <c r="F56" i="101"/>
  <c r="E56" i="101"/>
  <c r="D56" i="101"/>
  <c r="I56" i="100"/>
  <c r="H56" i="100"/>
  <c r="G56" i="100"/>
  <c r="F56" i="100"/>
  <c r="E56" i="100"/>
  <c r="D56" i="100"/>
  <c r="I56" i="99"/>
  <c r="H56" i="99"/>
  <c r="G56" i="99"/>
  <c r="F56" i="99"/>
  <c r="E56" i="99"/>
  <c r="D56" i="99"/>
  <c r="B62" i="96" l="1"/>
  <c r="B58" i="96"/>
  <c r="B37" i="96"/>
  <c r="B33" i="96"/>
  <c r="B24" i="96"/>
  <c r="B19" i="96"/>
  <c r="B15" i="96"/>
  <c r="B10" i="96"/>
  <c r="B19" i="38" l="1"/>
  <c r="B33" i="38" l="1"/>
  <c r="B24" i="38"/>
  <c r="B33" i="34" l="1"/>
  <c r="B24" i="34"/>
  <c r="B33" i="51" l="1"/>
  <c r="B24" i="51"/>
  <c r="B19" i="51"/>
  <c r="B15" i="51"/>
  <c r="B37" i="43" l="1"/>
  <c r="B33" i="43"/>
  <c r="B24" i="43"/>
  <c r="B24" i="37" l="1"/>
  <c r="B37" i="34" l="1"/>
  <c r="B37" i="38"/>
  <c r="B37" i="37"/>
  <c r="B37" i="51"/>
  <c r="B37" i="7"/>
  <c r="B37" i="2"/>
  <c r="B37" i="80"/>
  <c r="B37" i="81"/>
  <c r="B10" i="34" l="1"/>
  <c r="B10" i="38"/>
  <c r="B10" i="37"/>
  <c r="B10" i="43"/>
  <c r="B10" i="51"/>
  <c r="B10" i="7"/>
  <c r="B10" i="2"/>
  <c r="B10" i="80"/>
  <c r="B10" i="81"/>
  <c r="B58" i="34" l="1"/>
  <c r="B58" i="38"/>
  <c r="B58" i="37"/>
  <c r="B58" i="43"/>
  <c r="B58" i="51"/>
  <c r="B58" i="7"/>
  <c r="B58" i="2"/>
  <c r="B58" i="80"/>
  <c r="B58" i="81"/>
  <c r="B33" i="37" l="1"/>
  <c r="B33" i="7" l="1"/>
  <c r="B33" i="2"/>
  <c r="B33" i="80"/>
  <c r="B33" i="81"/>
  <c r="B15" i="43" l="1"/>
  <c r="B19" i="43"/>
  <c r="B24" i="7" l="1"/>
  <c r="B24" i="2"/>
  <c r="B24" i="80"/>
  <c r="B24" i="81"/>
  <c r="B15" i="34"/>
  <c r="B15" i="38"/>
  <c r="B15" i="37"/>
  <c r="B15" i="7"/>
  <c r="B15" i="2"/>
  <c r="B15" i="80"/>
  <c r="B15" i="81"/>
  <c r="B19" i="34"/>
  <c r="B19" i="37"/>
  <c r="B19" i="7"/>
  <c r="B19" i="2"/>
  <c r="B19" i="80"/>
  <c r="B19" i="81"/>
  <c r="B62" i="34" l="1"/>
  <c r="B62" i="38"/>
  <c r="B62" i="37"/>
  <c r="B62" i="43"/>
  <c r="B62" i="51"/>
  <c r="B62" i="7"/>
  <c r="B62" i="2"/>
  <c r="B62" i="80"/>
  <c r="B62" i="81"/>
</calcChain>
</file>

<file path=xl/sharedStrings.xml><?xml version="1.0" encoding="utf-8"?>
<sst xmlns="http://schemas.openxmlformats.org/spreadsheetml/2006/main" count="2650" uniqueCount="364">
  <si>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</si>
  <si>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</si>
  <si>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</si>
  <si>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</si>
  <si>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</si>
  <si>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</si>
  <si>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</si>
  <si>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</si>
  <si>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Наименование МО   ОБУЗ "Тейковская ЦРБ"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</si>
  <si>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</si>
  <si>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</si>
  <si>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</si>
  <si>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</si>
  <si>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</si>
  <si>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</si>
  <si>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 xml:space="preserve"> Наименование МО    ОБУЗ "ИвОКБ"</t>
  </si>
  <si>
    <t>Наименование МО     ФГБОУ ВО ИвГМА Минздрава России</t>
  </si>
  <si>
    <t>Наименование МО       ООО "КСМ"</t>
  </si>
  <si>
    <t>Наименование МО  ООО "УЗ Областной диагностический центр"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</si>
  <si>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</si>
  <si>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</si>
  <si>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</si>
  <si>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</si>
  <si>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</si>
  <si>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</si>
  <si>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</si>
  <si>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</si>
  <si>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</si>
  <si>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</si>
  <si>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</si>
  <si>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</si>
  <si>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</si>
  <si>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</si>
  <si>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</si>
  <si>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</si>
  <si>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</si>
  <si>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</si>
  <si>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</si>
  <si>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</si>
  <si>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</si>
  <si>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</si>
  <si>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</si>
  <si>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</si>
  <si>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</si>
  <si>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</si>
  <si>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</si>
  <si>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</si>
  <si>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</si>
  <si>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</si>
  <si>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</si>
  <si>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</si>
  <si>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</si>
  <si>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Маммография</t>
  </si>
  <si>
    <t>Рентгеноденситометрия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</si>
  <si>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</si>
  <si>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</si>
  <si>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</si>
  <si>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Комплексное исследование для диагностики нарушений зрения  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</si>
  <si>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</si>
  <si>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</si>
  <si>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</si>
  <si>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</si>
  <si>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Наименование МО   ООО "Клиника "Вита Авис"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</si>
  <si>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</si>
  <si>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</si>
  <si>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</si>
  <si>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</si>
  <si>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</si>
  <si>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</si>
  <si>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</si>
  <si>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</si>
  <si>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</si>
  <si>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</si>
  <si>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Оплачиваемые за услугу</t>
  </si>
  <si>
    <t>Оплачиваемые как посещение в сочетании с медицинской услугой</t>
  </si>
  <si>
    <t>Велоэргометрия</t>
  </si>
  <si>
    <t>Дисцизия, экстракция вторичной катаракты</t>
  </si>
  <si>
    <t>Исследование уровня лекарственных препаратов в крови пациентам</t>
  </si>
  <si>
    <t>Наименование МО    ООО МК "КИСЛОРОД"</t>
  </si>
  <si>
    <t>Объемы медицинских услуг для учреждений здравоохранения на 2023 год</t>
  </si>
  <si>
    <t>Плановые объемы медицинской помощи, оказываемой в условиях круглосуточного стационара, на 2023 год</t>
  </si>
  <si>
    <t>Свод территории с частниками</t>
  </si>
  <si>
    <t xml:space="preserve">Профиль медицинской помощи      </t>
  </si>
  <si>
    <t xml:space="preserve">Профиль койки            </t>
  </si>
  <si>
    <t>Профиль ВМП</t>
  </si>
  <si>
    <t>Число случаев госпитализации на 2023 год</t>
  </si>
  <si>
    <t>В том числе</t>
  </si>
  <si>
    <t>медицинская реабилитация (случаи госпитализации)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</si>
  <si>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</si>
  <si>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</si>
  <si>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всего</t>
  </si>
  <si>
    <t>взр.</t>
  </si>
  <si>
    <t>дети</t>
  </si>
  <si>
    <t>Всего</t>
  </si>
  <si>
    <t>Взрослые</t>
  </si>
  <si>
    <t>Дети в возрасте от 0-17 лет</t>
  </si>
  <si>
    <t xml:space="preserve">акушерство и гинекология      </t>
  </si>
  <si>
    <t xml:space="preserve">для беременных и рожениц,          </t>
  </si>
  <si>
    <t xml:space="preserve"> -</t>
  </si>
  <si>
    <t xml:space="preserve">патологии беременности,            </t>
  </si>
  <si>
    <t xml:space="preserve"> в том числе переведенные</t>
  </si>
  <si>
    <t xml:space="preserve">гинекологические,                  </t>
  </si>
  <si>
    <t>акушерство и гинекология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</si>
  <si>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</si>
  <si>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</si>
  <si>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</si>
  <si>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</si>
  <si>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</si>
  <si>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</si>
  <si>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</si>
  <si>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</si>
  <si>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</si>
  <si>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</si>
  <si>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</si>
  <si>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</si>
  <si>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сердечно-сосудистая хирургия         </t>
  </si>
  <si>
    <t xml:space="preserve">детская онкология                    </t>
  </si>
  <si>
    <t xml:space="preserve">онкологические для детей           </t>
  </si>
  <si>
    <t>онкология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</si>
  <si>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</si>
  <si>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</si>
  <si>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</si>
  <si>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</si>
  <si>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>абдоминальная хирургия (хирургия)</t>
  </si>
  <si>
    <t>детская хирургия в период новорожденности</t>
  </si>
  <si>
    <t xml:space="preserve">детская эндокринология               </t>
  </si>
  <si>
    <t xml:space="preserve">эндокринологические для детей      </t>
  </si>
  <si>
    <t xml:space="preserve">педиатрия                      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</si>
  <si>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</si>
  <si>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</si>
  <si>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</si>
  <si>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</si>
  <si>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</si>
  <si>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</si>
  <si>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</si>
  <si>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</si>
  <si>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</si>
  <si>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</si>
  <si>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</si>
  <si>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</si>
  <si>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</si>
  <si>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</si>
  <si>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</si>
  <si>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</si>
  <si>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</si>
  <si>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</si>
  <si>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 xml:space="preserve">травматология и ортопедия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</si>
  <si>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</si>
  <si>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</si>
  <si>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</si>
  <si>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</si>
  <si>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</si>
  <si>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</si>
  <si>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</si>
  <si>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</si>
  <si>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</si>
  <si>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</si>
  <si>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</si>
  <si>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</si>
  <si>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</si>
  <si>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</si>
  <si>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</si>
  <si>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</si>
  <si>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</si>
  <si>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</si>
  <si>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</si>
  <si>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</si>
  <si>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</si>
  <si>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</si>
  <si>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</si>
  <si>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</si>
  <si>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</si>
  <si>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</si>
  <si>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</si>
  <si>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</si>
  <si>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</si>
  <si>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</si>
  <si>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</si>
  <si>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>комбустиология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</si>
  <si>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</si>
  <si>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</si>
  <si>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</si>
  <si>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</si>
  <si>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Помощь, оказанная в др.территориях</t>
  </si>
  <si>
    <t xml:space="preserve">Наименование  МО   ОБУЗ ИКБ им. Куваевых </t>
  </si>
  <si>
    <t>Всего по базовой программе ОМС</t>
  </si>
  <si>
    <t>Наименование МО</t>
  </si>
  <si>
    <t>ОБУЗ "ДГКБ  №5" г. Иваново</t>
  </si>
  <si>
    <t xml:space="preserve">ОБУЗ «ИОКВД»      </t>
  </si>
  <si>
    <t xml:space="preserve"> ОГВВ</t>
  </si>
  <si>
    <t>Плановые объемы медицинской помощи, оказываемой в условиях дневного стационара, на 2023 год</t>
  </si>
  <si>
    <t xml:space="preserve">Профиль медицинской помощи   </t>
  </si>
  <si>
    <t>Профиль пациенто-мест</t>
  </si>
  <si>
    <t>Число случаев лечения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</si>
  <si>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</si>
  <si>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</si>
  <si>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</si>
  <si>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</si>
  <si>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 xml:space="preserve">в том числе для медицинской помощи "экстракорпоральное оплодотворение" </t>
  </si>
  <si>
    <t>Медицинская реабилитация (не включается в графу "Всего")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</si>
  <si>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</si>
  <si>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</si>
  <si>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</si>
  <si>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</si>
  <si>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</si>
  <si>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</si>
  <si>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</si>
  <si>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</si>
  <si>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</si>
  <si>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</si>
  <si>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</si>
  <si>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онкология</t>
  </si>
  <si>
    <t>онкологические для детей</t>
  </si>
  <si>
    <t>детская кардиология</t>
  </si>
  <si>
    <t>кардиологические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</si>
  <si>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</si>
  <si>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</si>
  <si>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</si>
  <si>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</si>
  <si>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</si>
  <si>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</si>
  <si>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</si>
  <si>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</si>
  <si>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</si>
  <si>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</si>
  <si>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</si>
  <si>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</si>
  <si>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</si>
  <si>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</si>
  <si>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</si>
  <si>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</si>
  <si>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</si>
  <si>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</si>
  <si>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</si>
  <si>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</si>
  <si>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</si>
  <si>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</si>
  <si>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</si>
  <si>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</si>
  <si>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 xml:space="preserve">стоматология </t>
  </si>
  <si>
    <t xml:space="preserve">стоматологические </t>
  </si>
  <si>
    <t>стоматология детская</t>
  </si>
  <si>
    <t>стоматологические для детей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</si>
  <si>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</si>
  <si>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</si>
  <si>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</si>
  <si>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</si>
  <si>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</si>
  <si>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</si>
  <si>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</si>
  <si>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</si>
  <si>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</si>
  <si>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</si>
  <si>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</si>
  <si>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</si>
  <si>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Помощь, оказанная в других территориях</t>
  </si>
  <si>
    <t>ОБУЗ Приволжская ЦРБ</t>
  </si>
  <si>
    <t>ОБУЗ "ИвОКБ"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</si>
  <si>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</si>
  <si>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</si>
  <si>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</si>
  <si>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Диспансерное наблюдение</t>
  </si>
  <si>
    <t>Посещения в неотложной форме</t>
  </si>
  <si>
    <t>Обращения по заболеванию</t>
  </si>
  <si>
    <t>Обращение по заболеванию при оказании медицинской помощи по профилю  «Медицинская реабилитация»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</si>
  <si>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</si>
  <si>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</si>
  <si>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</si>
  <si>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</si>
  <si>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</si>
  <si>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</si>
  <si>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в том числе углубленная диспансеризация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</si>
  <si>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</si>
  <si>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</si>
  <si>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</si>
  <si>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</si>
  <si>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</si>
  <si>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</si>
  <si>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</si>
  <si>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</si>
  <si>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</si>
  <si>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</si>
  <si>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</si>
  <si>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</si>
  <si>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</si>
  <si>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</si>
  <si>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</si>
  <si>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</si>
  <si>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</si>
  <si>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</si>
  <si>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</si>
  <si>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</si>
  <si>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</si>
  <si>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</si>
  <si>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</si>
  <si>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</si>
  <si>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</si>
  <si>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</si>
  <si>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</si>
  <si>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</si>
  <si>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</si>
  <si>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</si>
  <si>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</si>
  <si>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</si>
  <si>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</si>
  <si>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</si>
  <si>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</si>
  <si>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</si>
  <si>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</si>
  <si>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</si>
  <si>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</si>
  <si>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</si>
  <si>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</si>
  <si>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</si>
  <si>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</si>
  <si>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</si>
  <si>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</si>
  <si>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</si>
  <si>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</si>
  <si>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</si>
  <si>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</si>
  <si>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</si>
  <si>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</si>
  <si>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</si>
  <si>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</si>
  <si>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</si>
  <si>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</si>
  <si>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</si>
  <si>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</si>
  <si>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</si>
  <si>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</si>
  <si>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</si>
  <si>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</si>
  <si>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</si>
  <si>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</si>
  <si>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</si>
  <si>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Плановые объемы медицинской помощи, оказываемой в амбулаторно-поликлинических условиях, на 2023 год</t>
  </si>
  <si>
    <t>Наименование МО    ОБУЗ Вичугская ЦРБ</t>
  </si>
  <si>
    <t>Наименование МО      ОБУЗ "Шуйская ЦРБ"</t>
  </si>
  <si>
    <t>Наименование МО    ОБУЗ "ОДКБ"</t>
  </si>
  <si>
    <t>Наименование МО   ОГВВ</t>
  </si>
  <si>
    <t>Наименование МО      ООО  МЦ  "Европа"</t>
  </si>
  <si>
    <t>Наименование МО    ООО "33МедикАл"</t>
  </si>
  <si>
    <t>Плановые объемы медицинской помощи в амбулаторных условиях, оказываемой с профилактической и иными целями, на 2023 год</t>
  </si>
  <si>
    <t xml:space="preserve">Наименование медицинской организации          СВОД </t>
  </si>
  <si>
    <t>Наименование должности специалиста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</si>
  <si>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</si>
  <si>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</si>
  <si>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</si>
  <si>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</si>
  <si>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</si>
  <si>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</si>
  <si>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</si>
  <si>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</si>
  <si>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</si>
  <si>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</si>
  <si>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</si>
  <si>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</si>
  <si>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</si>
  <si>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</si>
  <si>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Плановые объемы профилактических медицинских осмотров, включая диспансеризацию, на 2023 год</t>
  </si>
  <si>
    <t>Наименование медицинской организации        ОБУЗ "Шуйская ЦРБ"</t>
  </si>
  <si>
    <t>Наименование медицинской организации         ОБУЗ "ОДКБ"</t>
  </si>
  <si>
    <t>Приложение 3
к протоколу Комиссии по разработке
территориальной программы обязательного
медицинского страхования
от 21.04.2023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</si>
</sst>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  <numFmt numFmtId="166" formatCode="_-* #,##0.00_-;\-* #,##0.00_-;_-* &quot;-&quot;??_-;_-@_-"/>
    <numFmt numFmtId="167" formatCode="_-* #,##0.00\ &quot;₽&quot;_-;\-* #,##0.00\ &quot;₽&quot;_-;_-* &quot;-&quot;??\ &quot;₽&quot;_-;_-@_-"/>
    <numFmt numFmtId="168" formatCode="#,##0.00&quot; &quot;[$руб.-419];[Red]&quot;-&quot;#,##0.00&quot; &quot;[$руб.-419]"/>
    <numFmt numFmtId="169" formatCode="_-* #,##0.00\ _р_._-;\-* #,##0.00\ _р_._-;_-* &quot;-&quot;??\ _р_._-;_-@_-"/>
  </numFmts>
  <fonts count="76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theme="1"/>
      <name val="Courier New"/>
      <family val="3"/>
      <charset val="204"/>
    </font>
    <font>
      <b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9CC00"/>
        <bgColor indexed="64"/>
      </patternFill>
    </fill>
    <fill>
      <patternFill patternType="solid">
        <fgColor theme="6" tint="0.79998168889431442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61">
    <xf numFmtId="0" fontId="0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0" fontId="11" fillId="0" borderId="0"/>
    <xf numFmtId="164" fontId="11" fillId="0" borderId="0" applyFont="0" applyFill="0" applyBorder="0" applyAlignment="0" applyProtection="0"/>
    <xf numFmtId="0" fontId="20" fillId="0" borderId="0"/>
    <xf numFmtId="44" fontId="11" fillId="0" borderId="0" applyFont="0" applyFill="0" applyBorder="0" applyAlignment="0" applyProtection="0"/>
    <xf numFmtId="0" fontId="21" fillId="0" borderId="0"/>
    <xf numFmtId="0" fontId="10" fillId="0" borderId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9" borderId="0" applyNumberFormat="0" applyBorder="0" applyAlignment="0" applyProtection="0"/>
    <xf numFmtId="0" fontId="40" fillId="13" borderId="0" applyNumberFormat="0" applyBorder="0" applyAlignment="0" applyProtection="0"/>
    <xf numFmtId="0" fontId="41" fillId="30" borderId="58" applyNumberFormat="0" applyAlignment="0" applyProtection="0"/>
    <xf numFmtId="0" fontId="42" fillId="31" borderId="59" applyNumberFormat="0" applyAlignment="0" applyProtection="0"/>
    <xf numFmtId="0" fontId="20" fillId="0" borderId="0"/>
    <xf numFmtId="0" fontId="43" fillId="0" borderId="0"/>
    <xf numFmtId="0" fontId="44" fillId="0" borderId="0" applyNumberFormat="0" applyFill="0" applyBorder="0" applyAlignment="0" applyProtection="0"/>
    <xf numFmtId="0" fontId="45" fillId="14" borderId="0" applyNumberFormat="0" applyBorder="0" applyAlignment="0" applyProtection="0"/>
    <xf numFmtId="0" fontId="46" fillId="0" borderId="0">
      <alignment horizontal="center"/>
    </xf>
    <xf numFmtId="0" fontId="47" fillId="0" borderId="60" applyNumberFormat="0" applyFill="0" applyAlignment="0" applyProtection="0"/>
    <xf numFmtId="0" fontId="48" fillId="0" borderId="61" applyNumberFormat="0" applyFill="0" applyAlignment="0" applyProtection="0"/>
    <xf numFmtId="0" fontId="49" fillId="0" borderId="62" applyNumberFormat="0" applyFill="0" applyAlignment="0" applyProtection="0"/>
    <xf numFmtId="0" fontId="49" fillId="0" borderId="0" applyNumberFormat="0" applyFill="0" applyBorder="0" applyAlignment="0" applyProtection="0"/>
    <xf numFmtId="0" fontId="46" fillId="0" borderId="0">
      <alignment horizontal="center" textRotation="90"/>
    </xf>
    <xf numFmtId="0" fontId="50" fillId="17" borderId="58" applyNumberFormat="0" applyAlignment="0" applyProtection="0"/>
    <xf numFmtId="0" fontId="51" fillId="0" borderId="63" applyNumberFormat="0" applyFill="0" applyAlignment="0" applyProtection="0"/>
    <xf numFmtId="0" fontId="52" fillId="32" borderId="0" applyNumberFormat="0" applyBorder="0" applyAlignment="0" applyProtection="0"/>
    <xf numFmtId="0" fontId="53" fillId="0" borderId="0"/>
    <xf numFmtId="0" fontId="20" fillId="33" borderId="64" applyNumberFormat="0" applyFont="0" applyAlignment="0" applyProtection="0"/>
    <xf numFmtId="0" fontId="54" fillId="30" borderId="65" applyNumberFormat="0" applyAlignment="0" applyProtection="0"/>
    <xf numFmtId="0" fontId="55" fillId="0" borderId="0"/>
    <xf numFmtId="168" fontId="55" fillId="0" borderId="0"/>
    <xf numFmtId="0" fontId="56" fillId="0" borderId="0" applyNumberFormat="0" applyFill="0" applyBorder="0" applyAlignment="0" applyProtection="0"/>
    <xf numFmtId="0" fontId="57" fillId="0" borderId="66" applyNumberFormat="0" applyFill="0" applyAlignment="0" applyProtection="0"/>
    <xf numFmtId="0" fontId="58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50" fillId="17" borderId="58" applyNumberFormat="0" applyAlignment="0" applyProtection="0"/>
    <xf numFmtId="0" fontId="50" fillId="17" borderId="58" applyNumberFormat="0" applyAlignment="0" applyProtection="0"/>
    <xf numFmtId="0" fontId="54" fillId="30" borderId="65" applyNumberFormat="0" applyAlignment="0" applyProtection="0"/>
    <xf numFmtId="0" fontId="54" fillId="30" borderId="65" applyNumberFormat="0" applyAlignment="0" applyProtection="0"/>
    <xf numFmtId="0" fontId="41" fillId="30" borderId="58" applyNumberFormat="0" applyAlignment="0" applyProtection="0"/>
    <xf numFmtId="0" fontId="41" fillId="30" borderId="58" applyNumberFormat="0" applyAlignment="0" applyProtection="0"/>
    <xf numFmtId="0" fontId="47" fillId="0" borderId="60" applyNumberFormat="0" applyFill="0" applyAlignment="0" applyProtection="0"/>
    <xf numFmtId="0" fontId="47" fillId="0" borderId="60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9" fillId="0" borderId="62" applyNumberFormat="0" applyFill="0" applyAlignment="0" applyProtection="0"/>
    <xf numFmtId="0" fontId="49" fillId="0" borderId="62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66" applyNumberFormat="0" applyFill="0" applyAlignment="0" applyProtection="0"/>
    <xf numFmtId="0" fontId="57" fillId="0" borderId="66" applyNumberFormat="0" applyFill="0" applyAlignment="0" applyProtection="0"/>
    <xf numFmtId="0" fontId="42" fillId="31" borderId="59" applyNumberFormat="0" applyAlignment="0" applyProtection="0"/>
    <xf numFmtId="0" fontId="42" fillId="31" borderId="59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21" fillId="0" borderId="0"/>
    <xf numFmtId="0" fontId="59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0" fillId="33" borderId="64" applyNumberFormat="0" applyFont="0" applyAlignment="0" applyProtection="0"/>
    <xf numFmtId="0" fontId="60" fillId="33" borderId="64" applyNumberFormat="0" applyFont="0" applyAlignment="0" applyProtection="0"/>
    <xf numFmtId="0" fontId="60" fillId="33" borderId="64" applyNumberFormat="0" applyFont="0" applyAlignment="0" applyProtection="0"/>
    <xf numFmtId="0" fontId="20" fillId="33" borderId="64" applyNumberFormat="0" applyFont="0" applyAlignment="0" applyProtection="0"/>
    <xf numFmtId="9" fontId="10" fillId="0" borderId="0" applyFont="0" applyFill="0" applyBorder="0" applyAlignment="0" applyProtection="0"/>
    <xf numFmtId="0" fontId="51" fillId="0" borderId="63" applyNumberFormat="0" applyFill="0" applyAlignment="0" applyProtection="0"/>
    <xf numFmtId="0" fontId="51" fillId="0" borderId="63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5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</cellStyleXfs>
  <cellXfs count="729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wrapText="1"/>
    </xf>
    <xf numFmtId="3" fontId="1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top" wrapText="1"/>
    </xf>
    <xf numFmtId="0" fontId="1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5" fillId="0" borderId="3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wrapText="1"/>
    </xf>
    <xf numFmtId="4" fontId="8" fillId="0" borderId="6" xfId="0" applyNumberFormat="1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3" fontId="15" fillId="4" borderId="1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 vertical="center"/>
    </xf>
    <xf numFmtId="4" fontId="13" fillId="2" borderId="6" xfId="0" applyNumberFormat="1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3" fontId="5" fillId="0" borderId="3" xfId="0" applyNumberFormat="1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wrapText="1"/>
    </xf>
    <xf numFmtId="3" fontId="24" fillId="0" borderId="3" xfId="0" applyNumberFormat="1" applyFont="1" applyBorder="1" applyAlignment="1">
      <alignment horizontal="center" vertical="center"/>
    </xf>
    <xf numFmtId="3" fontId="25" fillId="0" borderId="3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8" fillId="0" borderId="6" xfId="0" applyFont="1" applyBorder="1" applyAlignment="1">
      <alignment horizontal="left" vertical="top" wrapText="1"/>
    </xf>
    <xf numFmtId="0" fontId="23" fillId="3" borderId="6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15" fillId="0" borderId="16" xfId="0" applyFont="1" applyBorder="1"/>
    <xf numFmtId="3" fontId="7" fillId="0" borderId="3" xfId="0" applyNumberFormat="1" applyFont="1" applyFill="1" applyBorder="1" applyAlignment="1">
      <alignment horizontal="center" vertical="center"/>
    </xf>
    <xf numFmtId="0" fontId="17" fillId="0" borderId="1" xfId="6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vertical="top" wrapText="1"/>
    </xf>
    <xf numFmtId="0" fontId="6" fillId="4" borderId="1" xfId="0" applyNumberFormat="1" applyFont="1" applyFill="1" applyBorder="1" applyAlignment="1">
      <alignment horizontal="center" vertical="center"/>
    </xf>
    <xf numFmtId="4" fontId="7" fillId="0" borderId="10" xfId="0" applyNumberFormat="1" applyFont="1" applyBorder="1" applyAlignment="1">
      <alignment wrapText="1"/>
    </xf>
    <xf numFmtId="3" fontId="5" fillId="0" borderId="11" xfId="0" applyNumberFormat="1" applyFont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/>
    </xf>
    <xf numFmtId="3" fontId="15" fillId="2" borderId="3" xfId="0" applyNumberFormat="1" applyFont="1" applyFill="1" applyBorder="1" applyAlignment="1">
      <alignment horizontal="center" vertical="center"/>
    </xf>
    <xf numFmtId="3" fontId="17" fillId="2" borderId="3" xfId="0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wrapText="1"/>
    </xf>
    <xf numFmtId="3" fontId="15" fillId="2" borderId="3" xfId="0" applyNumberFormat="1" applyFont="1" applyFill="1" applyBorder="1" applyAlignment="1">
      <alignment horizontal="center" vertical="center" wrapText="1"/>
    </xf>
    <xf numFmtId="0" fontId="17" fillId="2" borderId="3" xfId="6" applyNumberFormat="1" applyFont="1" applyFill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22" fillId="0" borderId="6" xfId="0" applyFont="1" applyBorder="1" applyAlignment="1">
      <alignment wrapText="1"/>
    </xf>
    <xf numFmtId="0" fontId="14" fillId="0" borderId="6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5" fillId="6" borderId="1" xfId="0" applyNumberFormat="1" applyFont="1" applyFill="1" applyBorder="1" applyAlignment="1">
      <alignment horizontal="center" vertical="center"/>
    </xf>
    <xf numFmtId="3" fontId="6" fillId="7" borderId="1" xfId="0" applyNumberFormat="1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center" vertical="center"/>
    </xf>
    <xf numFmtId="0" fontId="6" fillId="7" borderId="1" xfId="0" applyNumberFormat="1" applyFont="1" applyFill="1" applyBorder="1" applyAlignment="1">
      <alignment horizontal="center" vertical="center"/>
    </xf>
    <xf numFmtId="3" fontId="6" fillId="7" borderId="3" xfId="0" applyNumberFormat="1" applyFont="1" applyFill="1" applyBorder="1" applyAlignment="1">
      <alignment horizontal="center" vertical="center"/>
    </xf>
    <xf numFmtId="3" fontId="15" fillId="6" borderId="3" xfId="0" applyNumberFormat="1" applyFont="1" applyFill="1" applyBorder="1" applyAlignment="1">
      <alignment horizontal="center"/>
    </xf>
    <xf numFmtId="3" fontId="15" fillId="7" borderId="3" xfId="0" applyNumberFormat="1" applyFont="1" applyFill="1" applyBorder="1" applyAlignment="1">
      <alignment horizontal="center"/>
    </xf>
    <xf numFmtId="3" fontId="15" fillId="6" borderId="3" xfId="0" applyNumberFormat="1" applyFont="1" applyFill="1" applyBorder="1" applyAlignment="1">
      <alignment horizontal="center" vertical="center"/>
    </xf>
    <xf numFmtId="3" fontId="17" fillId="7" borderId="3" xfId="0" applyNumberFormat="1" applyFont="1" applyFill="1" applyBorder="1" applyAlignment="1">
      <alignment horizontal="center"/>
    </xf>
    <xf numFmtId="3" fontId="17" fillId="7" borderId="3" xfId="0" applyNumberFormat="1" applyFont="1" applyFill="1" applyBorder="1" applyAlignment="1">
      <alignment horizontal="center" vertical="center"/>
    </xf>
    <xf numFmtId="3" fontId="15" fillId="7" borderId="3" xfId="0" applyNumberFormat="1" applyFont="1" applyFill="1" applyBorder="1" applyAlignment="1">
      <alignment horizontal="center" vertical="center" wrapText="1"/>
    </xf>
    <xf numFmtId="3" fontId="15" fillId="7" borderId="11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2" fillId="0" borderId="0" xfId="0" applyFont="1"/>
    <xf numFmtId="0" fontId="13" fillId="0" borderId="36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justify" vertical="center" wrapText="1"/>
    </xf>
    <xf numFmtId="0" fontId="8" fillId="8" borderId="18" xfId="0" applyFont="1" applyFill="1" applyBorder="1" applyAlignment="1">
      <alignment horizontal="left" vertical="center" wrapText="1"/>
    </xf>
    <xf numFmtId="3" fontId="19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/>
    </xf>
    <xf numFmtId="3" fontId="19" fillId="9" borderId="18" xfId="0" applyNumberFormat="1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justify" vertical="center" wrapText="1"/>
    </xf>
    <xf numFmtId="0" fontId="8" fillId="8" borderId="1" xfId="0" applyFont="1" applyFill="1" applyBorder="1" applyAlignment="1">
      <alignment horizontal="left" vertical="center" wrapText="1"/>
    </xf>
    <xf numFmtId="3" fontId="19" fillId="0" borderId="38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19" fillId="9" borderId="38" xfId="0" applyNumberFormat="1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justify" vertical="center" wrapText="1"/>
    </xf>
    <xf numFmtId="0" fontId="19" fillId="0" borderId="6" xfId="0" applyFont="1" applyBorder="1"/>
    <xf numFmtId="0" fontId="19" fillId="0" borderId="1" xfId="0" applyFont="1" applyBorder="1"/>
    <xf numFmtId="0" fontId="8" fillId="8" borderId="1" xfId="0" applyFont="1" applyFill="1" applyBorder="1" applyAlignment="1">
      <alignment horizontal="left"/>
    </xf>
    <xf numFmtId="0" fontId="0" fillId="0" borderId="0" xfId="0" applyFill="1"/>
    <xf numFmtId="0" fontId="19" fillId="0" borderId="1" xfId="0" applyFont="1" applyBorder="1" applyAlignment="1">
      <alignment wrapText="1"/>
    </xf>
    <xf numFmtId="0" fontId="8" fillId="8" borderId="1" xfId="0" applyFont="1" applyFill="1" applyBorder="1" applyAlignment="1">
      <alignment horizontal="left" wrapText="1"/>
    </xf>
    <xf numFmtId="0" fontId="22" fillId="0" borderId="1" xfId="0" applyFont="1" applyBorder="1" applyAlignment="1">
      <alignment horizontal="justify" vertical="center" wrapText="1"/>
    </xf>
    <xf numFmtId="3" fontId="19" fillId="9" borderId="1" xfId="0" applyNumberFormat="1" applyFont="1" applyFill="1" applyBorder="1" applyAlignment="1">
      <alignment horizontal="center" vertical="center"/>
    </xf>
    <xf numFmtId="3" fontId="22" fillId="9" borderId="1" xfId="0" applyNumberFormat="1" applyFont="1" applyFill="1" applyBorder="1" applyAlignment="1">
      <alignment horizontal="center" vertical="center"/>
    </xf>
    <xf numFmtId="3" fontId="22" fillId="9" borderId="3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justify" vertical="center" wrapText="1"/>
    </xf>
    <xf numFmtId="0" fontId="19" fillId="0" borderId="6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0" fontId="19" fillId="0" borderId="6" xfId="0" applyFont="1" applyFill="1" applyBorder="1"/>
    <xf numFmtId="0" fontId="19" fillId="0" borderId="1" xfId="0" applyFont="1" applyFill="1" applyBorder="1"/>
    <xf numFmtId="0" fontId="27" fillId="3" borderId="0" xfId="0" applyFont="1" applyFill="1"/>
    <xf numFmtId="0" fontId="8" fillId="0" borderId="1" xfId="0" applyFont="1" applyBorder="1" applyAlignment="1">
      <alignment horizontal="justify" vertical="center" wrapText="1"/>
    </xf>
    <xf numFmtId="0" fontId="8" fillId="8" borderId="0" xfId="0" applyFont="1" applyFill="1" applyBorder="1" applyAlignment="1">
      <alignment horizontal="left"/>
    </xf>
    <xf numFmtId="0" fontId="8" fillId="8" borderId="1" xfId="0" applyFont="1" applyFill="1" applyBorder="1" applyAlignment="1">
      <alignment horizontal="justify" vertical="center" wrapText="1"/>
    </xf>
    <xf numFmtId="0" fontId="14" fillId="8" borderId="20" xfId="0" applyFont="1" applyFill="1" applyBorder="1" applyAlignment="1">
      <alignment horizontal="left"/>
    </xf>
    <xf numFmtId="3" fontId="22" fillId="9" borderId="20" xfId="0" applyNumberFormat="1" applyFont="1" applyFill="1" applyBorder="1" applyAlignment="1">
      <alignment horizontal="center" vertical="center"/>
    </xf>
    <xf numFmtId="3" fontId="14" fillId="0" borderId="20" xfId="0" applyNumberFormat="1" applyFont="1" applyFill="1" applyBorder="1" applyAlignment="1">
      <alignment horizontal="center" vertical="center"/>
    </xf>
    <xf numFmtId="3" fontId="14" fillId="0" borderId="20" xfId="0" applyNumberFormat="1" applyFont="1" applyBorder="1" applyAlignment="1">
      <alignment horizontal="center" vertical="center"/>
    </xf>
    <xf numFmtId="3" fontId="22" fillId="9" borderId="11" xfId="0" applyNumberFormat="1" applyFont="1" applyFill="1" applyBorder="1" applyAlignment="1">
      <alignment horizontal="center" vertical="center"/>
    </xf>
    <xf numFmtId="0" fontId="8" fillId="0" borderId="0" xfId="0" applyFont="1"/>
    <xf numFmtId="0" fontId="14" fillId="0" borderId="0" xfId="0" applyFont="1"/>
    <xf numFmtId="0" fontId="8" fillId="0" borderId="18" xfId="0" applyFont="1" applyBorder="1" applyAlignment="1">
      <alignment horizontal="justify" vertical="center" wrapText="1"/>
    </xf>
    <xf numFmtId="3" fontId="8" fillId="0" borderId="19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6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/>
    <xf numFmtId="0" fontId="13" fillId="0" borderId="10" xfId="0" applyFont="1" applyFill="1" applyBorder="1" applyAlignment="1">
      <alignment horizontal="center" vertical="center" wrapText="1"/>
    </xf>
    <xf numFmtId="0" fontId="14" fillId="0" borderId="20" xfId="0" applyFont="1" applyBorder="1"/>
    <xf numFmtId="3" fontId="14" fillId="0" borderId="11" xfId="0" applyNumberFormat="1" applyFont="1" applyBorder="1" applyAlignment="1">
      <alignment horizontal="center" vertical="center"/>
    </xf>
    <xf numFmtId="0" fontId="33" fillId="0" borderId="0" xfId="0" applyFont="1" applyBorder="1"/>
    <xf numFmtId="3" fontId="31" fillId="0" borderId="0" xfId="0" applyNumberFormat="1" applyFont="1" applyBorder="1" applyAlignment="1">
      <alignment horizontal="center" vertical="center"/>
    </xf>
    <xf numFmtId="0" fontId="34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top"/>
    </xf>
    <xf numFmtId="0" fontId="34" fillId="0" borderId="0" xfId="0" applyFont="1"/>
    <xf numFmtId="3" fontId="14" fillId="0" borderId="18" xfId="0" applyNumberFormat="1" applyFont="1" applyFill="1" applyBorder="1" applyAlignment="1">
      <alignment horizontal="center" vertical="center"/>
    </xf>
    <xf numFmtId="3" fontId="14" fillId="0" borderId="19" xfId="0" applyNumberFormat="1" applyFont="1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167" fontId="12" fillId="0" borderId="0" xfId="12" applyFont="1" applyFill="1" applyAlignment="1">
      <alignment horizontal="center" wrapText="1"/>
    </xf>
    <xf numFmtId="0" fontId="7" fillId="0" borderId="0" xfId="0" applyFont="1" applyFill="1" applyAlignment="1"/>
    <xf numFmtId="0" fontId="12" fillId="0" borderId="0" xfId="0" applyFont="1" applyFill="1" applyAlignment="1">
      <alignment wrapText="1"/>
    </xf>
    <xf numFmtId="0" fontId="32" fillId="0" borderId="0" xfId="0" applyFont="1" applyBorder="1" applyAlignment="1">
      <alignment horizontal="center" vertical="center"/>
    </xf>
    <xf numFmtId="0" fontId="36" fillId="0" borderId="36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vertical="center" wrapText="1"/>
    </xf>
    <xf numFmtId="3" fontId="16" fillId="0" borderId="4" xfId="0" applyNumberFormat="1" applyFont="1" applyBorder="1" applyAlignment="1">
      <alignment horizontal="center" vertical="center"/>
    </xf>
    <xf numFmtId="3" fontId="37" fillId="0" borderId="54" xfId="0" applyNumberFormat="1" applyFont="1" applyFill="1" applyBorder="1" applyAlignment="1">
      <alignment horizontal="center" vertical="center" wrapText="1"/>
    </xf>
    <xf numFmtId="3" fontId="37" fillId="0" borderId="18" xfId="0" applyNumberFormat="1" applyFont="1" applyFill="1" applyBorder="1" applyAlignment="1">
      <alignment horizontal="center" vertical="center" wrapText="1"/>
    </xf>
    <xf numFmtId="3" fontId="37" fillId="0" borderId="19" xfId="0" applyNumberFormat="1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 wrapText="1"/>
    </xf>
    <xf numFmtId="3" fontId="16" fillId="0" borderId="6" xfId="0" applyNumberFormat="1" applyFont="1" applyBorder="1" applyAlignment="1">
      <alignment horizontal="center" vertical="center"/>
    </xf>
    <xf numFmtId="3" fontId="37" fillId="0" borderId="32" xfId="0" applyNumberFormat="1" applyFont="1" applyFill="1" applyBorder="1" applyAlignment="1">
      <alignment horizontal="center" vertical="center" wrapText="1"/>
    </xf>
    <xf numFmtId="3" fontId="37" fillId="0" borderId="1" xfId="0" applyNumberFormat="1" applyFont="1" applyFill="1" applyBorder="1" applyAlignment="1">
      <alignment horizontal="center" vertical="center" wrapText="1"/>
    </xf>
    <xf numFmtId="3" fontId="37" fillId="0" borderId="3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0" fontId="7" fillId="0" borderId="6" xfId="0" applyFont="1" applyFill="1" applyBorder="1"/>
    <xf numFmtId="0" fontId="7" fillId="0" borderId="6" xfId="0" applyFont="1" applyFill="1" applyBorder="1" applyAlignment="1">
      <alignment wrapText="1"/>
    </xf>
    <xf numFmtId="3" fontId="37" fillId="0" borderId="6" xfId="0" applyNumberFormat="1" applyFont="1" applyFill="1" applyBorder="1" applyAlignment="1">
      <alignment horizontal="center" vertical="center" wrapText="1"/>
    </xf>
    <xf numFmtId="3" fontId="37" fillId="10" borderId="6" xfId="0" applyNumberFormat="1" applyFont="1" applyFill="1" applyBorder="1" applyAlignment="1">
      <alignment horizontal="center" vertical="center" wrapText="1"/>
    </xf>
    <xf numFmtId="3" fontId="37" fillId="10" borderId="1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center" vertical="center"/>
    </xf>
    <xf numFmtId="0" fontId="7" fillId="0" borderId="30" xfId="0" applyFont="1" applyFill="1" applyBorder="1" applyAlignment="1">
      <alignment horizontal="left"/>
    </xf>
    <xf numFmtId="0" fontId="7" fillId="0" borderId="30" xfId="0" applyFont="1" applyFill="1" applyBorder="1" applyAlignment="1">
      <alignment horizontal="left" vertical="center" wrapText="1"/>
    </xf>
    <xf numFmtId="0" fontId="15" fillId="0" borderId="0" xfId="0" applyFont="1" applyFill="1"/>
    <xf numFmtId="0" fontId="7" fillId="0" borderId="6" xfId="0" applyFont="1" applyFill="1" applyBorder="1" applyAlignment="1">
      <alignment horizontal="left" wrapText="1"/>
    </xf>
    <xf numFmtId="0" fontId="7" fillId="0" borderId="1" xfId="5" applyFont="1" applyFill="1" applyBorder="1"/>
    <xf numFmtId="0" fontId="7" fillId="0" borderId="30" xfId="5" applyFont="1" applyFill="1" applyBorder="1" applyAlignment="1">
      <alignment vertical="center" wrapText="1"/>
    </xf>
    <xf numFmtId="0" fontId="7" fillId="0" borderId="12" xfId="0" applyFont="1" applyFill="1" applyBorder="1"/>
    <xf numFmtId="0" fontId="7" fillId="0" borderId="34" xfId="0" applyFont="1" applyFill="1" applyBorder="1" applyAlignment="1">
      <alignment vertical="center" wrapText="1"/>
    </xf>
    <xf numFmtId="3" fontId="16" fillId="0" borderId="10" xfId="0" applyNumberFormat="1" applyFont="1" applyBorder="1" applyAlignment="1">
      <alignment horizontal="center" vertical="center"/>
    </xf>
    <xf numFmtId="3" fontId="37" fillId="0" borderId="41" xfId="0" applyNumberFormat="1" applyFont="1" applyFill="1" applyBorder="1" applyAlignment="1">
      <alignment horizontal="center" vertical="center" wrapText="1"/>
    </xf>
    <xf numFmtId="3" fontId="37" fillId="0" borderId="20" xfId="0" applyNumberFormat="1" applyFont="1" applyFill="1" applyBorder="1" applyAlignment="1">
      <alignment horizontal="center" vertical="center" wrapText="1"/>
    </xf>
    <xf numFmtId="3" fontId="37" fillId="0" borderId="11" xfId="0" applyNumberFormat="1" applyFont="1" applyFill="1" applyBorder="1" applyAlignment="1">
      <alignment horizontal="center" vertical="center" wrapText="1"/>
    </xf>
    <xf numFmtId="3" fontId="32" fillId="0" borderId="25" xfId="0" applyNumberFormat="1" applyFont="1" applyBorder="1" applyAlignment="1">
      <alignment horizontal="center" vertical="center"/>
    </xf>
    <xf numFmtId="3" fontId="32" fillId="0" borderId="55" xfId="0" applyNumberFormat="1" applyFont="1" applyBorder="1" applyAlignment="1">
      <alignment horizontal="center" vertical="center"/>
    </xf>
    <xf numFmtId="3" fontId="32" fillId="0" borderId="28" xfId="0" applyNumberFormat="1" applyFont="1" applyBorder="1" applyAlignment="1">
      <alignment horizontal="center" vertical="center"/>
    </xf>
    <xf numFmtId="3" fontId="12" fillId="11" borderId="56" xfId="0" applyNumberFormat="1" applyFont="1" applyFill="1" applyBorder="1" applyAlignment="1">
      <alignment horizontal="center" vertical="center" wrapText="1"/>
    </xf>
    <xf numFmtId="3" fontId="12" fillId="11" borderId="55" xfId="0" applyNumberFormat="1" applyFont="1" applyFill="1" applyBorder="1" applyAlignment="1">
      <alignment horizontal="center" vertical="center" wrapText="1"/>
    </xf>
    <xf numFmtId="3" fontId="12" fillId="11" borderId="28" xfId="0" applyNumberFormat="1" applyFont="1" applyFill="1" applyBorder="1" applyAlignment="1">
      <alignment horizontal="center" vertical="center" wrapText="1"/>
    </xf>
    <xf numFmtId="3" fontId="12" fillId="11" borderId="25" xfId="0" applyNumberFormat="1" applyFont="1" applyFill="1" applyBorder="1" applyAlignment="1">
      <alignment horizontal="center" vertical="center" wrapText="1"/>
    </xf>
    <xf numFmtId="3" fontId="12" fillId="11" borderId="57" xfId="0" applyNumberFormat="1" applyFont="1" applyFill="1" applyBorder="1" applyAlignment="1">
      <alignment horizontal="center" vertical="center" wrapText="1"/>
    </xf>
    <xf numFmtId="0" fontId="17" fillId="0" borderId="0" xfId="0" applyFont="1"/>
    <xf numFmtId="3" fontId="12" fillId="11" borderId="38" xfId="0" applyNumberFormat="1" applyFont="1" applyFill="1" applyBorder="1" applyAlignment="1">
      <alignment horizontal="center" vertical="center" wrapText="1"/>
    </xf>
    <xf numFmtId="3" fontId="12" fillId="11" borderId="39" xfId="0" applyNumberFormat="1" applyFont="1" applyFill="1" applyBorder="1" applyAlignment="1">
      <alignment horizontal="center" vertical="center" wrapText="1"/>
    </xf>
    <xf numFmtId="3" fontId="16" fillId="8" borderId="38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3" fontId="32" fillId="11" borderId="1" xfId="0" applyNumberFormat="1" applyFont="1" applyFill="1" applyBorder="1" applyAlignment="1">
      <alignment horizontal="center" vertical="center"/>
    </xf>
    <xf numFmtId="3" fontId="32" fillId="11" borderId="30" xfId="0" applyNumberFormat="1" applyFont="1" applyFill="1" applyBorder="1" applyAlignment="1">
      <alignment horizontal="center" vertical="center"/>
    </xf>
    <xf numFmtId="0" fontId="16" fillId="0" borderId="0" xfId="0" applyFont="1"/>
    <xf numFmtId="0" fontId="38" fillId="0" borderId="0" xfId="0" applyFont="1"/>
    <xf numFmtId="0" fontId="16" fillId="0" borderId="0" xfId="0" applyFont="1" applyAlignment="1">
      <alignment horizontal="center" vertical="center"/>
    </xf>
    <xf numFmtId="3" fontId="15" fillId="0" borderId="0" xfId="0" applyNumberFormat="1" applyFont="1"/>
    <xf numFmtId="0" fontId="36" fillId="0" borderId="51" xfId="0" applyFont="1" applyFill="1" applyBorder="1" applyAlignment="1">
      <alignment horizontal="center" vertical="center" wrapText="1"/>
    </xf>
    <xf numFmtId="0" fontId="36" fillId="0" borderId="52" xfId="0" applyFont="1" applyFill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3" fontId="37" fillId="0" borderId="14" xfId="0" applyNumberFormat="1" applyFont="1" applyFill="1" applyBorder="1" applyAlignment="1">
      <alignment horizontal="center" vertical="center" wrapText="1"/>
    </xf>
    <xf numFmtId="3" fontId="37" fillId="0" borderId="38" xfId="0" applyNumberFormat="1" applyFont="1" applyFill="1" applyBorder="1" applyAlignment="1">
      <alignment horizontal="center" vertical="center" wrapText="1"/>
    </xf>
    <xf numFmtId="3" fontId="37" fillId="0" borderId="7" xfId="0" applyNumberFormat="1" applyFont="1" applyFill="1" applyBorder="1" applyAlignment="1">
      <alignment horizontal="center" vertical="center" wrapText="1"/>
    </xf>
    <xf numFmtId="3" fontId="16" fillId="0" borderId="39" xfId="0" applyNumberFormat="1" applyFont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/>
    </xf>
    <xf numFmtId="3" fontId="37" fillId="0" borderId="30" xfId="0" applyNumberFormat="1" applyFont="1" applyFill="1" applyBorder="1" applyAlignment="1">
      <alignment horizontal="center" vertical="center" wrapText="1"/>
    </xf>
    <xf numFmtId="3" fontId="16" fillId="0" borderId="30" xfId="0" applyNumberFormat="1" applyFont="1" applyBorder="1" applyAlignment="1">
      <alignment horizontal="center" vertical="center"/>
    </xf>
    <xf numFmtId="3" fontId="16" fillId="0" borderId="49" xfId="0" applyNumberFormat="1" applyFont="1" applyBorder="1" applyAlignment="1">
      <alignment horizontal="center" vertical="center"/>
    </xf>
    <xf numFmtId="3" fontId="16" fillId="0" borderId="30" xfId="0" applyNumberFormat="1" applyFont="1" applyFill="1" applyBorder="1" applyAlignment="1">
      <alignment horizontal="center" vertical="center"/>
    </xf>
    <xf numFmtId="3" fontId="37" fillId="0" borderId="10" xfId="0" applyNumberFormat="1" applyFont="1" applyFill="1" applyBorder="1" applyAlignment="1">
      <alignment horizontal="center" vertical="center" wrapText="1"/>
    </xf>
    <xf numFmtId="3" fontId="16" fillId="0" borderId="42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vertical="center" wrapText="1"/>
    </xf>
    <xf numFmtId="3" fontId="12" fillId="0" borderId="25" xfId="0" applyNumberFormat="1" applyFont="1" applyFill="1" applyBorder="1" applyAlignment="1">
      <alignment horizontal="center" vertical="center" wrapText="1"/>
    </xf>
    <xf numFmtId="3" fontId="12" fillId="0" borderId="55" xfId="0" applyNumberFormat="1" applyFont="1" applyFill="1" applyBorder="1" applyAlignment="1">
      <alignment horizontal="center" vertical="center" wrapText="1"/>
    </xf>
    <xf numFmtId="3" fontId="12" fillId="0" borderId="28" xfId="0" applyNumberFormat="1" applyFont="1" applyFill="1" applyBorder="1" applyAlignment="1">
      <alignment horizontal="center" vertical="center" wrapText="1"/>
    </xf>
    <xf numFmtId="3" fontId="12" fillId="0" borderId="57" xfId="0" applyNumberFormat="1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3" fontId="38" fillId="0" borderId="0" xfId="0" applyNumberFormat="1" applyFont="1" applyAlignment="1">
      <alignment horizontal="center" vertical="center"/>
    </xf>
    <xf numFmtId="3" fontId="38" fillId="0" borderId="0" xfId="0" applyNumberFormat="1" applyFon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3" fontId="37" fillId="0" borderId="39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3" fontId="37" fillId="3" borderId="3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3" fontId="37" fillId="3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3" fontId="37" fillId="0" borderId="42" xfId="0" applyNumberFormat="1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3" fontId="12" fillId="0" borderId="47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7" fillId="0" borderId="36" xfId="0" applyFont="1" applyFill="1" applyBorder="1" applyAlignment="1">
      <alignment horizontal="center" vertical="center" wrapText="1"/>
    </xf>
    <xf numFmtId="0" fontId="65" fillId="0" borderId="36" xfId="0" applyFont="1" applyFill="1" applyBorder="1" applyAlignment="1">
      <alignment horizontal="center" vertical="center" wrapText="1"/>
    </xf>
    <xf numFmtId="0" fontId="68" fillId="0" borderId="36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top" wrapText="1"/>
    </xf>
    <xf numFmtId="3" fontId="7" fillId="9" borderId="14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3" fontId="8" fillId="0" borderId="73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8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top" wrapText="1"/>
    </xf>
    <xf numFmtId="3" fontId="7" fillId="9" borderId="6" xfId="0" applyNumberFormat="1" applyFont="1" applyFill="1" applyBorder="1" applyAlignment="1">
      <alignment horizontal="center" vertical="center"/>
    </xf>
    <xf numFmtId="3" fontId="8" fillId="0" borderId="74" xfId="0" applyNumberFormat="1" applyFont="1" applyFill="1" applyBorder="1" applyAlignment="1">
      <alignment horizontal="center" vertical="center"/>
    </xf>
    <xf numFmtId="3" fontId="8" fillId="0" borderId="75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top" wrapText="1"/>
    </xf>
    <xf numFmtId="3" fontId="8" fillId="3" borderId="14" xfId="0" applyNumberFormat="1" applyFont="1" applyFill="1" applyBorder="1" applyAlignment="1">
      <alignment horizontal="center" vertical="center"/>
    </xf>
    <xf numFmtId="3" fontId="8" fillId="3" borderId="73" xfId="0" applyNumberFormat="1" applyFont="1" applyFill="1" applyBorder="1" applyAlignment="1">
      <alignment horizontal="center" vertical="center"/>
    </xf>
    <xf numFmtId="4" fontId="8" fillId="3" borderId="74" xfId="0" applyNumberFormat="1" applyFont="1" applyFill="1" applyBorder="1" applyAlignment="1">
      <alignment horizontal="center" vertical="center"/>
    </xf>
    <xf numFmtId="3" fontId="8" fillId="3" borderId="75" xfId="0" applyNumberFormat="1" applyFont="1" applyFill="1" applyBorder="1" applyAlignment="1">
      <alignment horizontal="center" vertical="center"/>
    </xf>
    <xf numFmtId="3" fontId="8" fillId="3" borderId="74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0" fontId="15" fillId="3" borderId="0" xfId="0" applyFont="1" applyFill="1"/>
    <xf numFmtId="0" fontId="8" fillId="0" borderId="8" xfId="0" applyFont="1" applyFill="1" applyBorder="1" applyAlignment="1">
      <alignment horizontal="left" vertical="top" wrapText="1"/>
    </xf>
    <xf numFmtId="3" fontId="7" fillId="0" borderId="6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0" fontId="8" fillId="0" borderId="40" xfId="0" applyFont="1" applyBorder="1" applyAlignment="1">
      <alignment horizontal="left" vertical="top" wrapText="1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41" xfId="0" applyNumberFormat="1" applyFont="1" applyFill="1" applyBorder="1" applyAlignment="1">
      <alignment horizontal="center" vertical="center"/>
    </xf>
    <xf numFmtId="3" fontId="8" fillId="0" borderId="11" xfId="0" applyNumberFormat="1" applyFont="1" applyFill="1" applyBorder="1" applyAlignment="1">
      <alignment horizontal="center" vertical="center"/>
    </xf>
    <xf numFmtId="0" fontId="13" fillId="34" borderId="46" xfId="0" applyFont="1" applyFill="1" applyBorder="1" applyAlignment="1">
      <alignment horizontal="center" vertical="center"/>
    </xf>
    <xf numFmtId="3" fontId="13" fillId="34" borderId="25" xfId="0" applyNumberFormat="1" applyFont="1" applyFill="1" applyBorder="1" applyAlignment="1">
      <alignment horizontal="center" vertical="center"/>
    </xf>
    <xf numFmtId="3" fontId="14" fillId="34" borderId="25" xfId="0" applyNumberFormat="1" applyFont="1" applyFill="1" applyBorder="1" applyAlignment="1">
      <alignment horizontal="center" vertical="center"/>
    </xf>
    <xf numFmtId="3" fontId="14" fillId="7" borderId="25" xfId="0" applyNumberFormat="1" applyFont="1" applyFill="1" applyBorder="1" applyAlignment="1">
      <alignment horizontal="center" vertical="center"/>
    </xf>
    <xf numFmtId="4" fontId="14" fillId="34" borderId="47" xfId="0" applyNumberFormat="1" applyFont="1" applyFill="1" applyBorder="1" applyAlignment="1">
      <alignment horizontal="center" vertical="center"/>
    </xf>
    <xf numFmtId="3" fontId="14" fillId="34" borderId="36" xfId="0" applyNumberFormat="1" applyFont="1" applyFill="1" applyBorder="1" applyAlignment="1">
      <alignment horizontal="center" vertical="center"/>
    </xf>
    <xf numFmtId="0" fontId="14" fillId="34" borderId="43" xfId="0" applyFont="1" applyFill="1" applyBorder="1" applyAlignment="1">
      <alignment horizontal="center" vertical="center"/>
    </xf>
    <xf numFmtId="3" fontId="8" fillId="34" borderId="76" xfId="0" applyNumberFormat="1" applyFont="1" applyFill="1" applyBorder="1" applyAlignment="1">
      <alignment horizontal="center" vertical="center"/>
    </xf>
    <xf numFmtId="3" fontId="8" fillId="34" borderId="36" xfId="0" applyNumberFormat="1" applyFont="1" applyFill="1" applyBorder="1" applyAlignment="1">
      <alignment horizontal="center" vertical="center"/>
    </xf>
    <xf numFmtId="3" fontId="8" fillId="34" borderId="44" xfId="0" applyNumberFormat="1" applyFont="1" applyFill="1" applyBorder="1" applyAlignment="1">
      <alignment horizontal="center" vertical="center"/>
    </xf>
    <xf numFmtId="3" fontId="8" fillId="7" borderId="70" xfId="0" applyNumberFormat="1" applyFont="1" applyFill="1" applyBorder="1" applyAlignment="1">
      <alignment horizontal="center" vertical="center"/>
    </xf>
    <xf numFmtId="3" fontId="14" fillId="34" borderId="26" xfId="0" applyNumberFormat="1" applyFont="1" applyFill="1" applyBorder="1" applyAlignment="1">
      <alignment horizontal="center" vertical="center"/>
    </xf>
    <xf numFmtId="3" fontId="8" fillId="34" borderId="26" xfId="0" applyNumberFormat="1" applyFont="1" applyFill="1" applyBorder="1" applyAlignment="1">
      <alignment horizontal="center" vertical="center"/>
    </xf>
    <xf numFmtId="4" fontId="14" fillId="34" borderId="77" xfId="0" applyNumberFormat="1" applyFont="1" applyFill="1" applyBorder="1" applyAlignment="1">
      <alignment horizontal="center" vertical="center"/>
    </xf>
    <xf numFmtId="3" fontId="8" fillId="34" borderId="77" xfId="0" applyNumberFormat="1" applyFont="1" applyFill="1" applyBorder="1" applyAlignment="1">
      <alignment horizontal="center" vertical="center"/>
    </xf>
    <xf numFmtId="0" fontId="14" fillId="34" borderId="36" xfId="0" applyFont="1" applyFill="1" applyBorder="1" applyAlignment="1">
      <alignment horizontal="center" vertical="center"/>
    </xf>
    <xf numFmtId="3" fontId="8" fillId="34" borderId="48" xfId="0" applyNumberFormat="1" applyFont="1" applyFill="1" applyBorder="1" applyAlignment="1">
      <alignment horizontal="center" vertical="center"/>
    </xf>
    <xf numFmtId="4" fontId="8" fillId="34" borderId="36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22" fillId="0" borderId="0" xfId="0" applyFont="1" applyFill="1"/>
    <xf numFmtId="0" fontId="8" fillId="0" borderId="69" xfId="0" applyFont="1" applyBorder="1" applyAlignment="1">
      <alignment horizontal="left" vertical="top" wrapText="1"/>
    </xf>
    <xf numFmtId="3" fontId="19" fillId="0" borderId="74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13" fillId="0" borderId="75" xfId="0" applyNumberFormat="1" applyFont="1" applyFill="1" applyBorder="1" applyAlignment="1">
      <alignment horizontal="center" vertical="center"/>
    </xf>
    <xf numFmtId="3" fontId="13" fillId="0" borderId="74" xfId="0" applyNumberFormat="1" applyFont="1" applyFill="1" applyBorder="1" applyAlignment="1">
      <alignment horizontal="center" vertical="center"/>
    </xf>
    <xf numFmtId="3" fontId="19" fillId="3" borderId="74" xfId="0" applyNumberFormat="1" applyFont="1" applyFill="1" applyBorder="1" applyAlignment="1">
      <alignment horizontal="center" vertical="center"/>
    </xf>
    <xf numFmtId="3" fontId="8" fillId="0" borderId="78" xfId="0" applyNumberFormat="1" applyFont="1" applyFill="1" applyBorder="1" applyAlignment="1">
      <alignment horizontal="center" vertical="center"/>
    </xf>
    <xf numFmtId="3" fontId="8" fillId="0" borderId="79" xfId="0" applyNumberFormat="1" applyFont="1" applyFill="1" applyBorder="1" applyAlignment="1">
      <alignment horizontal="center" vertical="center"/>
    </xf>
    <xf numFmtId="0" fontId="13" fillId="0" borderId="47" xfId="0" applyFont="1" applyFill="1" applyBorder="1"/>
    <xf numFmtId="3" fontId="14" fillId="0" borderId="47" xfId="0" applyNumberFormat="1" applyFont="1" applyFill="1" applyBorder="1" applyAlignment="1">
      <alignment horizontal="center" vertical="center"/>
    </xf>
    <xf numFmtId="3" fontId="14" fillId="0" borderId="25" xfId="0" applyNumberFormat="1" applyFont="1" applyFill="1" applyBorder="1" applyAlignment="1">
      <alignment horizontal="center" vertical="center"/>
    </xf>
    <xf numFmtId="3" fontId="14" fillId="0" borderId="55" xfId="0" applyNumberFormat="1" applyFont="1" applyFill="1" applyBorder="1" applyAlignment="1">
      <alignment horizontal="center" vertical="center"/>
    </xf>
    <xf numFmtId="4" fontId="14" fillId="0" borderId="55" xfId="0" applyNumberFormat="1" applyFont="1" applyFill="1" applyBorder="1" applyAlignment="1">
      <alignment horizontal="center" vertical="center"/>
    </xf>
    <xf numFmtId="3" fontId="14" fillId="0" borderId="28" xfId="0" applyNumberFormat="1" applyFont="1" applyFill="1" applyBorder="1" applyAlignment="1">
      <alignment horizontal="center" vertical="center"/>
    </xf>
    <xf numFmtId="0" fontId="24" fillId="0" borderId="0" xfId="0" applyFont="1" applyFill="1" applyBorder="1"/>
    <xf numFmtId="3" fontId="35" fillId="0" borderId="0" xfId="0" applyNumberFormat="1" applyFont="1" applyFill="1" applyBorder="1" applyAlignment="1">
      <alignment horizontal="center" vertical="center"/>
    </xf>
    <xf numFmtId="3" fontId="31" fillId="0" borderId="0" xfId="0" applyNumberFormat="1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horizontal="center" vertical="center"/>
    </xf>
    <xf numFmtId="3" fontId="19" fillId="0" borderId="73" xfId="0" applyNumberFormat="1" applyFont="1" applyFill="1" applyBorder="1" applyAlignment="1">
      <alignment horizontal="center" vertical="center"/>
    </xf>
    <xf numFmtId="3" fontId="8" fillId="0" borderId="23" xfId="0" applyNumberFormat="1" applyFont="1" applyFill="1" applyBorder="1" applyAlignment="1">
      <alignment horizontal="center" vertical="center"/>
    </xf>
    <xf numFmtId="3" fontId="8" fillId="0" borderId="22" xfId="0" applyNumberFormat="1" applyFont="1" applyFill="1" applyBorder="1" applyAlignment="1">
      <alignment horizontal="center" vertical="center"/>
    </xf>
    <xf numFmtId="3" fontId="19" fillId="0" borderId="75" xfId="0" applyNumberFormat="1" applyFont="1" applyFill="1" applyBorder="1" applyAlignment="1">
      <alignment horizontal="center" vertical="center"/>
    </xf>
    <xf numFmtId="3" fontId="8" fillId="0" borderId="80" xfId="0" applyNumberFormat="1" applyFont="1" applyFill="1" applyBorder="1" applyAlignment="1">
      <alignment horizontal="center" vertical="center"/>
    </xf>
    <xf numFmtId="3" fontId="8" fillId="0" borderId="81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3" fontId="7" fillId="0" borderId="74" xfId="0" applyNumberFormat="1" applyFont="1" applyFill="1" applyBorder="1" applyAlignment="1">
      <alignment horizontal="center" vertical="center"/>
    </xf>
    <xf numFmtId="3" fontId="19" fillId="3" borderId="75" xfId="0" applyNumberFormat="1" applyFont="1" applyFill="1" applyBorder="1" applyAlignment="1">
      <alignment horizontal="center" vertical="center"/>
    </xf>
    <xf numFmtId="1" fontId="15" fillId="0" borderId="0" xfId="0" applyNumberFormat="1" applyFont="1" applyFill="1"/>
    <xf numFmtId="0" fontId="7" fillId="3" borderId="8" xfId="0" applyFont="1" applyFill="1" applyBorder="1" applyAlignment="1">
      <alignment horizontal="left" vertical="top" wrapText="1"/>
    </xf>
    <xf numFmtId="3" fontId="7" fillId="3" borderId="74" xfId="0" applyNumberFormat="1" applyFont="1" applyFill="1" applyBorder="1" applyAlignment="1">
      <alignment horizontal="center" vertical="center"/>
    </xf>
    <xf numFmtId="3" fontId="8" fillId="0" borderId="82" xfId="0" applyNumberFormat="1" applyFont="1" applyFill="1" applyBorder="1" applyAlignment="1">
      <alignment horizontal="center" vertical="center"/>
    </xf>
    <xf numFmtId="3" fontId="8" fillId="0" borderId="83" xfId="0" applyNumberFormat="1" applyFont="1" applyFill="1" applyBorder="1" applyAlignment="1">
      <alignment horizontal="center" vertical="center"/>
    </xf>
    <xf numFmtId="4" fontId="14" fillId="0" borderId="47" xfId="0" applyNumberFormat="1" applyFont="1" applyFill="1" applyBorder="1" applyAlignment="1">
      <alignment horizontal="center" vertical="center"/>
    </xf>
    <xf numFmtId="3" fontId="14" fillId="0" borderId="36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15" fillId="0" borderId="0" xfId="5" applyFont="1" applyFill="1"/>
    <xf numFmtId="0" fontId="22" fillId="0" borderId="0" xfId="5" applyFont="1" applyFill="1"/>
    <xf numFmtId="0" fontId="15" fillId="0" borderId="0" xfId="5" applyFont="1" applyFill="1" applyBorder="1" applyAlignment="1">
      <alignment horizontal="center" vertical="center"/>
    </xf>
    <xf numFmtId="0" fontId="8" fillId="0" borderId="21" xfId="5" applyFont="1" applyBorder="1" applyAlignment="1">
      <alignment horizontal="left" vertical="top" wrapText="1"/>
    </xf>
    <xf numFmtId="3" fontId="19" fillId="0" borderId="54" xfId="0" applyNumberFormat="1" applyFont="1" applyFill="1" applyBorder="1" applyAlignment="1">
      <alignment horizontal="center" vertical="center"/>
    </xf>
    <xf numFmtId="3" fontId="8" fillId="0" borderId="73" xfId="5" applyNumberFormat="1" applyFont="1" applyFill="1" applyBorder="1" applyAlignment="1">
      <alignment horizontal="center" vertical="center"/>
    </xf>
    <xf numFmtId="3" fontId="8" fillId="0" borderId="38" xfId="5" applyNumberFormat="1" applyFont="1" applyFill="1" applyBorder="1" applyAlignment="1">
      <alignment horizontal="center" vertical="center"/>
    </xf>
    <xf numFmtId="3" fontId="8" fillId="0" borderId="7" xfId="5" applyNumberFormat="1" applyFont="1" applyFill="1" applyBorder="1" applyAlignment="1">
      <alignment horizontal="center" vertical="center"/>
    </xf>
    <xf numFmtId="0" fontId="8" fillId="0" borderId="8" xfId="5" applyFont="1" applyBorder="1" applyAlignment="1">
      <alignment horizontal="left" vertical="top" wrapText="1"/>
    </xf>
    <xf numFmtId="3" fontId="8" fillId="0" borderId="75" xfId="5" applyNumberFormat="1" applyFont="1" applyFill="1" applyBorder="1" applyAlignment="1">
      <alignment horizontal="center" vertical="center"/>
    </xf>
    <xf numFmtId="3" fontId="8" fillId="0" borderId="74" xfId="5" applyNumberFormat="1" applyFont="1" applyFill="1" applyBorder="1" applyAlignment="1">
      <alignment horizontal="center" vertical="center"/>
    </xf>
    <xf numFmtId="3" fontId="8" fillId="0" borderId="3" xfId="5" applyNumberFormat="1" applyFont="1" applyFill="1" applyBorder="1" applyAlignment="1">
      <alignment horizontal="center" vertical="center"/>
    </xf>
    <xf numFmtId="0" fontId="8" fillId="3" borderId="8" xfId="5" applyFont="1" applyFill="1" applyBorder="1" applyAlignment="1">
      <alignment horizontal="left" vertical="top" wrapText="1"/>
    </xf>
    <xf numFmtId="3" fontId="8" fillId="3" borderId="75" xfId="5" applyNumberFormat="1" applyFont="1" applyFill="1" applyBorder="1" applyAlignment="1">
      <alignment horizontal="center" vertical="center"/>
    </xf>
    <xf numFmtId="3" fontId="8" fillId="3" borderId="74" xfId="5" applyNumberFormat="1" applyFont="1" applyFill="1" applyBorder="1" applyAlignment="1">
      <alignment horizontal="center" vertical="center"/>
    </xf>
    <xf numFmtId="3" fontId="8" fillId="3" borderId="3" xfId="5" applyNumberFormat="1" applyFont="1" applyFill="1" applyBorder="1" applyAlignment="1">
      <alignment horizontal="center" vertical="center"/>
    </xf>
    <xf numFmtId="0" fontId="15" fillId="3" borderId="0" xfId="5" applyFont="1" applyFill="1"/>
    <xf numFmtId="0" fontId="8" fillId="0" borderId="8" xfId="5" applyFont="1" applyFill="1" applyBorder="1" applyAlignment="1">
      <alignment horizontal="left" vertical="top" wrapText="1"/>
    </xf>
    <xf numFmtId="0" fontId="15" fillId="0" borderId="0" xfId="5" applyFont="1" applyFill="1" applyBorder="1"/>
    <xf numFmtId="0" fontId="8" fillId="0" borderId="40" xfId="5" applyFont="1" applyBorder="1" applyAlignment="1">
      <alignment horizontal="left" vertical="top" wrapText="1"/>
    </xf>
    <xf numFmtId="3" fontId="8" fillId="0" borderId="41" xfId="5" applyNumberFormat="1" applyFont="1" applyFill="1" applyBorder="1" applyAlignment="1">
      <alignment horizontal="center" vertical="center"/>
    </xf>
    <xf numFmtId="3" fontId="8" fillId="0" borderId="20" xfId="5" applyNumberFormat="1" applyFont="1" applyFill="1" applyBorder="1" applyAlignment="1">
      <alignment horizontal="center" vertical="center"/>
    </xf>
    <xf numFmtId="3" fontId="8" fillId="0" borderId="11" xfId="5" applyNumberFormat="1" applyFont="1" applyFill="1" applyBorder="1" applyAlignment="1">
      <alignment horizontal="center" vertical="center"/>
    </xf>
    <xf numFmtId="0" fontId="13" fillId="0" borderId="47" xfId="5" applyFont="1" applyFill="1" applyBorder="1"/>
    <xf numFmtId="0" fontId="24" fillId="0" borderId="0" xfId="5" applyFont="1" applyFill="1"/>
    <xf numFmtId="3" fontId="31" fillId="0" borderId="0" xfId="5" applyNumberFormat="1" applyFont="1" applyFill="1" applyBorder="1" applyAlignment="1">
      <alignment horizontal="center" vertical="center"/>
    </xf>
    <xf numFmtId="3" fontId="31" fillId="0" borderId="0" xfId="5" applyNumberFormat="1" applyFont="1" applyFill="1" applyAlignment="1">
      <alignment horizontal="center" vertical="center"/>
    </xf>
    <xf numFmtId="3" fontId="8" fillId="0" borderId="0" xfId="5" applyNumberFormat="1" applyFont="1" applyFill="1" applyBorder="1" applyAlignment="1">
      <alignment horizontal="center" vertical="center"/>
    </xf>
    <xf numFmtId="3" fontId="8" fillId="0" borderId="0" xfId="5" applyNumberFormat="1" applyFont="1" applyFill="1" applyAlignment="1">
      <alignment horizontal="center" vertical="center"/>
    </xf>
    <xf numFmtId="0" fontId="38" fillId="0" borderId="0" xfId="5" applyFont="1"/>
    <xf numFmtId="0" fontId="8" fillId="0" borderId="0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22" fillId="0" borderId="0" xfId="0" applyFont="1" applyFill="1" applyAlignment="1">
      <alignment vertical="top"/>
    </xf>
    <xf numFmtId="0" fontId="38" fillId="0" borderId="0" xfId="0" applyFont="1" applyBorder="1" applyAlignment="1">
      <alignment vertical="top" wrapText="1"/>
    </xf>
    <xf numFmtId="3" fontId="31" fillId="0" borderId="0" xfId="0" applyNumberFormat="1" applyFont="1" applyBorder="1" applyAlignment="1">
      <alignment horizontal="center" vertical="center" wrapText="1"/>
    </xf>
    <xf numFmtId="0" fontId="69" fillId="0" borderId="0" xfId="0" applyFont="1" applyFill="1"/>
    <xf numFmtId="0" fontId="69" fillId="0" borderId="0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3" fontId="19" fillId="0" borderId="3" xfId="0" applyNumberFormat="1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left" vertical="top" wrapText="1"/>
    </xf>
    <xf numFmtId="3" fontId="19" fillId="3" borderId="3" xfId="0" applyNumberFormat="1" applyFont="1" applyFill="1" applyBorder="1" applyAlignment="1">
      <alignment horizontal="center" vertical="center"/>
    </xf>
    <xf numFmtId="0" fontId="69" fillId="3" borderId="0" xfId="0" applyFont="1" applyFill="1"/>
    <xf numFmtId="0" fontId="19" fillId="0" borderId="8" xfId="0" applyFont="1" applyFill="1" applyBorder="1" applyAlignment="1">
      <alignment horizontal="left" vertical="top" wrapText="1"/>
    </xf>
    <xf numFmtId="0" fontId="69" fillId="0" borderId="0" xfId="0" applyFont="1" applyFill="1" applyBorder="1"/>
    <xf numFmtId="0" fontId="19" fillId="0" borderId="40" xfId="0" applyFont="1" applyBorder="1" applyAlignment="1">
      <alignment horizontal="left" vertical="top" wrapText="1"/>
    </xf>
    <xf numFmtId="3" fontId="19" fillId="0" borderId="41" xfId="0" applyNumberFormat="1" applyFont="1" applyFill="1" applyBorder="1" applyAlignment="1">
      <alignment horizontal="center" vertical="center"/>
    </xf>
    <xf numFmtId="3" fontId="19" fillId="0" borderId="20" xfId="0" applyNumberFormat="1" applyFont="1" applyFill="1" applyBorder="1" applyAlignment="1">
      <alignment horizontal="center" vertical="center"/>
    </xf>
    <xf numFmtId="3" fontId="19" fillId="0" borderId="11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top" wrapText="1"/>
    </xf>
    <xf numFmtId="0" fontId="70" fillId="0" borderId="67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70" fillId="0" borderId="84" xfId="0" applyFont="1" applyBorder="1" applyAlignment="1">
      <alignment vertical="center" wrapText="1"/>
    </xf>
    <xf numFmtId="0" fontId="70" fillId="0" borderId="39" xfId="0" applyFont="1" applyBorder="1" applyAlignment="1">
      <alignment vertical="center" wrapText="1"/>
    </xf>
    <xf numFmtId="0" fontId="70" fillId="0" borderId="22" xfId="0" applyFont="1" applyBorder="1" applyAlignment="1">
      <alignment vertical="center" wrapText="1"/>
    </xf>
    <xf numFmtId="0" fontId="70" fillId="0" borderId="73" xfId="0" applyFont="1" applyBorder="1" applyAlignment="1">
      <alignment vertical="center" wrapText="1"/>
    </xf>
    <xf numFmtId="0" fontId="70" fillId="0" borderId="78" xfId="0" applyFont="1" applyFill="1" applyBorder="1" applyAlignment="1">
      <alignment horizontal="center" vertical="center"/>
    </xf>
    <xf numFmtId="0" fontId="8" fillId="0" borderId="87" xfId="0" applyFont="1" applyBorder="1" applyAlignment="1">
      <alignment horizontal="left" vertical="top" wrapText="1"/>
    </xf>
    <xf numFmtId="3" fontId="71" fillId="0" borderId="4" xfId="0" applyNumberFormat="1" applyFont="1" applyFill="1" applyBorder="1" applyAlignment="1">
      <alignment horizontal="center" vertical="center"/>
    </xf>
    <xf numFmtId="3" fontId="71" fillId="0" borderId="18" xfId="0" applyNumberFormat="1" applyFont="1" applyFill="1" applyBorder="1" applyAlignment="1">
      <alignment horizontal="center" vertical="center"/>
    </xf>
    <xf numFmtId="3" fontId="71" fillId="0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8" fillId="0" borderId="72" xfId="0" applyFont="1" applyBorder="1" applyAlignment="1">
      <alignment horizontal="left" vertical="top" wrapText="1"/>
    </xf>
    <xf numFmtId="3" fontId="71" fillId="0" borderId="6" xfId="0" applyNumberFormat="1" applyFont="1" applyFill="1" applyBorder="1" applyAlignment="1">
      <alignment horizontal="center" vertical="center"/>
    </xf>
    <xf numFmtId="3" fontId="71" fillId="0" borderId="74" xfId="0" applyNumberFormat="1" applyFont="1" applyFill="1" applyBorder="1" applyAlignment="1">
      <alignment horizontal="center" vertical="center"/>
    </xf>
    <xf numFmtId="3" fontId="71" fillId="0" borderId="3" xfId="0" applyNumberFormat="1" applyFont="1" applyFill="1" applyBorder="1" applyAlignment="1">
      <alignment horizontal="center" vertical="center"/>
    </xf>
    <xf numFmtId="0" fontId="8" fillId="0" borderId="72" xfId="0" applyFont="1" applyFill="1" applyBorder="1" applyAlignment="1">
      <alignment horizontal="left" vertical="top" wrapText="1"/>
    </xf>
    <xf numFmtId="0" fontId="8" fillId="0" borderId="35" xfId="0" applyFont="1" applyBorder="1" applyAlignment="1">
      <alignment horizontal="left" vertical="top" wrapText="1"/>
    </xf>
    <xf numFmtId="3" fontId="71" fillId="0" borderId="10" xfId="0" applyNumberFormat="1" applyFont="1" applyFill="1" applyBorder="1" applyAlignment="1">
      <alignment horizontal="center" vertical="center"/>
    </xf>
    <xf numFmtId="3" fontId="71" fillId="0" borderId="20" xfId="0" applyNumberFormat="1" applyFont="1" applyFill="1" applyBorder="1" applyAlignment="1">
      <alignment horizontal="center" vertical="center"/>
    </xf>
    <xf numFmtId="3" fontId="71" fillId="0" borderId="11" xfId="0" applyNumberFormat="1" applyFont="1" applyFill="1" applyBorder="1" applyAlignment="1">
      <alignment horizontal="center" vertical="center"/>
    </xf>
    <xf numFmtId="0" fontId="6" fillId="35" borderId="46" xfId="0" applyFont="1" applyFill="1" applyBorder="1" applyAlignment="1">
      <alignment vertical="center" wrapText="1"/>
    </xf>
    <xf numFmtId="3" fontId="72" fillId="35" borderId="37" xfId="0" applyNumberFormat="1" applyFont="1" applyFill="1" applyBorder="1" applyAlignment="1">
      <alignment horizontal="center" vertical="center"/>
    </xf>
    <xf numFmtId="3" fontId="72" fillId="35" borderId="56" xfId="0" applyNumberFormat="1" applyFont="1" applyFill="1" applyBorder="1" applyAlignment="1">
      <alignment horizontal="center" vertical="center"/>
    </xf>
    <xf numFmtId="3" fontId="72" fillId="0" borderId="56" xfId="0" applyNumberFormat="1" applyFont="1" applyFill="1" applyBorder="1" applyAlignment="1">
      <alignment horizontal="center" vertical="center"/>
    </xf>
    <xf numFmtId="3" fontId="72" fillId="0" borderId="15" xfId="0" applyNumberFormat="1" applyFont="1" applyFill="1" applyBorder="1" applyAlignment="1">
      <alignment horizontal="center" vertical="center"/>
    </xf>
    <xf numFmtId="0" fontId="65" fillId="35" borderId="74" xfId="10" applyFont="1" applyFill="1" applyBorder="1" applyAlignment="1">
      <alignment horizontal="center"/>
    </xf>
    <xf numFmtId="3" fontId="73" fillId="35" borderId="74" xfId="0" applyNumberFormat="1" applyFont="1" applyFill="1" applyBorder="1" applyAlignment="1">
      <alignment horizontal="center" vertical="center"/>
    </xf>
    <xf numFmtId="3" fontId="73" fillId="35" borderId="84" xfId="0" applyNumberFormat="1" applyFont="1" applyFill="1" applyBorder="1" applyAlignment="1">
      <alignment horizontal="center" vertical="center"/>
    </xf>
    <xf numFmtId="3" fontId="73" fillId="35" borderId="29" xfId="0" applyNumberFormat="1" applyFont="1" applyFill="1" applyBorder="1" applyAlignment="1">
      <alignment horizontal="center" vertical="center"/>
    </xf>
    <xf numFmtId="3" fontId="73" fillId="0" borderId="29" xfId="0" applyNumberFormat="1" applyFont="1" applyFill="1" applyBorder="1" applyAlignment="1">
      <alignment horizontal="center" vertical="center"/>
    </xf>
    <xf numFmtId="0" fontId="36" fillId="35" borderId="50" xfId="10" applyFont="1" applyFill="1" applyBorder="1" applyAlignment="1">
      <alignment horizontal="center"/>
    </xf>
    <xf numFmtId="3" fontId="74" fillId="35" borderId="88" xfId="0" applyNumberFormat="1" applyFont="1" applyFill="1" applyBorder="1" applyAlignment="1">
      <alignment horizontal="center" vertical="center"/>
    </xf>
    <xf numFmtId="3" fontId="74" fillId="35" borderId="55" xfId="0" applyNumberFormat="1" applyFont="1" applyFill="1" applyBorder="1" applyAlignment="1">
      <alignment horizontal="center" vertical="center"/>
    </xf>
    <xf numFmtId="3" fontId="74" fillId="0" borderId="55" xfId="0" applyNumberFormat="1" applyFont="1" applyFill="1" applyBorder="1" applyAlignment="1">
      <alignment horizontal="center" vertical="center"/>
    </xf>
    <xf numFmtId="3" fontId="74" fillId="35" borderId="28" xfId="0" applyNumberFormat="1" applyFont="1" applyFill="1" applyBorder="1" applyAlignment="1">
      <alignment horizontal="center" vertical="center"/>
    </xf>
    <xf numFmtId="0" fontId="27" fillId="0" borderId="0" xfId="0" applyFont="1"/>
    <xf numFmtId="0" fontId="70" fillId="0" borderId="78" xfId="0" applyFont="1" applyBorder="1" applyAlignment="1">
      <alignment horizontal="center" vertical="center"/>
    </xf>
    <xf numFmtId="3" fontId="6" fillId="3" borderId="4" xfId="0" applyNumberFormat="1" applyFont="1" applyFill="1" applyBorder="1" applyAlignment="1">
      <alignment horizontal="center" vertical="center"/>
    </xf>
    <xf numFmtId="3" fontId="6" fillId="3" borderId="18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/>
    </xf>
    <xf numFmtId="1" fontId="65" fillId="4" borderId="18" xfId="0" applyNumberFormat="1" applyFont="1" applyFill="1" applyBorder="1" applyAlignment="1">
      <alignment horizontal="center" vertical="center"/>
    </xf>
    <xf numFmtId="1" fontId="65" fillId="0" borderId="54" xfId="0" applyNumberFormat="1" applyFont="1" applyFill="1" applyBorder="1" applyAlignment="1">
      <alignment horizontal="center" vertical="center"/>
    </xf>
    <xf numFmtId="1" fontId="65" fillId="0" borderId="18" xfId="0" applyNumberFormat="1" applyFont="1" applyFill="1" applyBorder="1" applyAlignment="1">
      <alignment horizontal="center" vertical="center"/>
    </xf>
    <xf numFmtId="1" fontId="65" fillId="0" borderId="19" xfId="0" applyNumberFormat="1" applyFont="1" applyFill="1" applyBorder="1" applyAlignment="1">
      <alignment horizontal="center" vertical="center"/>
    </xf>
    <xf numFmtId="3" fontId="6" fillId="3" borderId="6" xfId="0" applyNumberFormat="1" applyFont="1" applyFill="1" applyBorder="1" applyAlignment="1">
      <alignment horizontal="center" vertical="center"/>
    </xf>
    <xf numFmtId="3" fontId="6" fillId="3" borderId="74" xfId="0" applyNumberFormat="1" applyFont="1" applyFill="1" applyBorder="1" applyAlignment="1">
      <alignment horizontal="center" vertical="center"/>
    </xf>
    <xf numFmtId="1" fontId="6" fillId="0" borderId="74" xfId="0" applyNumberFormat="1" applyFont="1" applyFill="1" applyBorder="1" applyAlignment="1">
      <alignment horizontal="center" vertical="center"/>
    </xf>
    <xf numFmtId="1" fontId="65" fillId="4" borderId="74" xfId="0" applyNumberFormat="1" applyFont="1" applyFill="1" applyBorder="1" applyAlignment="1">
      <alignment horizontal="center" vertical="center"/>
    </xf>
    <xf numFmtId="1" fontId="65" fillId="0" borderId="75" xfId="0" applyNumberFormat="1" applyFont="1" applyFill="1" applyBorder="1" applyAlignment="1">
      <alignment horizontal="center" vertical="center"/>
    </xf>
    <xf numFmtId="1" fontId="65" fillId="0" borderId="74" xfId="0" applyNumberFormat="1" applyFont="1" applyFill="1" applyBorder="1" applyAlignment="1">
      <alignment horizontal="center" vertical="center"/>
    </xf>
    <xf numFmtId="1" fontId="65" fillId="0" borderId="3" xfId="0" applyNumberFormat="1" applyFont="1" applyFill="1" applyBorder="1" applyAlignment="1">
      <alignment horizontal="center" vertical="center"/>
    </xf>
    <xf numFmtId="1" fontId="6" fillId="3" borderId="74" xfId="0" applyNumberFormat="1" applyFont="1" applyFill="1" applyBorder="1" applyAlignment="1">
      <alignment horizontal="center" vertical="center"/>
    </xf>
    <xf numFmtId="1" fontId="0" fillId="0" borderId="0" xfId="0" applyNumberFormat="1"/>
    <xf numFmtId="3" fontId="6" fillId="3" borderId="10" xfId="0" applyNumberFormat="1" applyFont="1" applyFill="1" applyBorder="1" applyAlignment="1">
      <alignment horizontal="center" vertical="center"/>
    </xf>
    <xf numFmtId="3" fontId="6" fillId="3" borderId="20" xfId="0" applyNumberFormat="1" applyFont="1" applyFill="1" applyBorder="1" applyAlignment="1">
      <alignment horizontal="center" vertical="center"/>
    </xf>
    <xf numFmtId="1" fontId="65" fillId="4" borderId="20" xfId="0" applyNumberFormat="1" applyFont="1" applyFill="1" applyBorder="1" applyAlignment="1">
      <alignment horizontal="center" vertical="center"/>
    </xf>
    <xf numFmtId="1" fontId="65" fillId="0" borderId="79" xfId="0" applyNumberFormat="1" applyFont="1" applyFill="1" applyBorder="1" applyAlignment="1">
      <alignment horizontal="center" vertical="center"/>
    </xf>
    <xf numFmtId="1" fontId="65" fillId="0" borderId="78" xfId="0" applyNumberFormat="1" applyFont="1" applyFill="1" applyBorder="1" applyAlignment="1">
      <alignment horizontal="center" vertical="center"/>
    </xf>
    <xf numFmtId="1" fontId="65" fillId="0" borderId="85" xfId="0" applyNumberFormat="1" applyFont="1" applyFill="1" applyBorder="1" applyAlignment="1">
      <alignment horizontal="center" vertical="center"/>
    </xf>
    <xf numFmtId="1" fontId="65" fillId="0" borderId="41" xfId="0" applyNumberFormat="1" applyFont="1" applyFill="1" applyBorder="1" applyAlignment="1">
      <alignment horizontal="center" vertical="center"/>
    </xf>
    <xf numFmtId="1" fontId="65" fillId="0" borderId="20" xfId="0" applyNumberFormat="1" applyFont="1" applyFill="1" applyBorder="1" applyAlignment="1">
      <alignment horizontal="center" vertical="center"/>
    </xf>
    <xf numFmtId="1" fontId="65" fillId="0" borderId="11" xfId="0" applyNumberFormat="1" applyFont="1" applyFill="1" applyBorder="1" applyAlignment="1">
      <alignment horizontal="center" vertical="center"/>
    </xf>
    <xf numFmtId="3" fontId="72" fillId="35" borderId="90" xfId="0" applyNumberFormat="1" applyFont="1" applyFill="1" applyBorder="1" applyAlignment="1">
      <alignment horizontal="center" vertical="center"/>
    </xf>
    <xf numFmtId="3" fontId="72" fillId="35" borderId="91" xfId="0" applyNumberFormat="1" applyFont="1" applyFill="1" applyBorder="1" applyAlignment="1">
      <alignment horizontal="center" vertical="center"/>
    </xf>
    <xf numFmtId="3" fontId="72" fillId="4" borderId="51" xfId="0" applyNumberFormat="1" applyFont="1" applyFill="1" applyBorder="1" applyAlignment="1">
      <alignment horizontal="center" vertical="center"/>
    </xf>
    <xf numFmtId="3" fontId="72" fillId="35" borderId="25" xfId="0" applyNumberFormat="1" applyFont="1" applyFill="1" applyBorder="1" applyAlignment="1">
      <alignment horizontal="center" vertical="center"/>
    </xf>
    <xf numFmtId="3" fontId="72" fillId="35" borderId="55" xfId="0" applyNumberFormat="1" applyFont="1" applyFill="1" applyBorder="1" applyAlignment="1">
      <alignment horizontal="center" vertical="center"/>
    </xf>
    <xf numFmtId="3" fontId="72" fillId="0" borderId="28" xfId="0" applyNumberFormat="1" applyFont="1" applyFill="1" applyBorder="1" applyAlignment="1">
      <alignment horizontal="center" vertical="center"/>
    </xf>
    <xf numFmtId="3" fontId="72" fillId="35" borderId="52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3" fontId="27" fillId="0" borderId="0" xfId="0" applyNumberFormat="1" applyFont="1" applyAlignment="1">
      <alignment horizontal="center"/>
    </xf>
    <xf numFmtId="0" fontId="27" fillId="0" borderId="0" xfId="0" applyFont="1" applyFill="1" applyAlignment="1">
      <alignment horizontal="center"/>
    </xf>
    <xf numFmtId="0" fontId="75" fillId="0" borderId="0" xfId="0" applyFont="1"/>
    <xf numFmtId="0" fontId="75" fillId="0" borderId="0" xfId="0" applyFont="1" applyFill="1"/>
    <xf numFmtId="1" fontId="27" fillId="0" borderId="0" xfId="0" applyNumberFormat="1" applyFont="1"/>
    <xf numFmtId="1" fontId="27" fillId="0" borderId="0" xfId="0" applyNumberFormat="1" applyFont="1" applyFill="1"/>
    <xf numFmtId="1" fontId="0" fillId="0" borderId="0" xfId="0" applyNumberFormat="1" applyFill="1"/>
    <xf numFmtId="0" fontId="11" fillId="0" borderId="0" xfId="5"/>
    <xf numFmtId="3" fontId="71" fillId="3" borderId="4" xfId="0" applyNumberFormat="1" applyFont="1" applyFill="1" applyBorder="1" applyAlignment="1">
      <alignment horizontal="center" vertical="center"/>
    </xf>
    <xf numFmtId="3" fontId="71" fillId="3" borderId="18" xfId="0" applyNumberFormat="1" applyFont="1" applyFill="1" applyBorder="1" applyAlignment="1">
      <alignment horizontal="center" vertical="center"/>
    </xf>
    <xf numFmtId="1" fontId="71" fillId="3" borderId="18" xfId="0" applyNumberFormat="1" applyFont="1" applyFill="1" applyBorder="1" applyAlignment="1">
      <alignment horizontal="center" vertical="center"/>
    </xf>
    <xf numFmtId="0" fontId="11" fillId="3" borderId="19" xfId="5" applyFill="1" applyBorder="1"/>
    <xf numFmtId="3" fontId="11" fillId="0" borderId="0" xfId="5" applyNumberFormat="1"/>
    <xf numFmtId="3" fontId="71" fillId="3" borderId="6" xfId="0" applyNumberFormat="1" applyFont="1" applyFill="1" applyBorder="1" applyAlignment="1">
      <alignment horizontal="center" vertical="center"/>
    </xf>
    <xf numFmtId="3" fontId="71" fillId="3" borderId="74" xfId="0" applyNumberFormat="1" applyFont="1" applyFill="1" applyBorder="1" applyAlignment="1">
      <alignment horizontal="center" vertical="center"/>
    </xf>
    <xf numFmtId="1" fontId="71" fillId="3" borderId="74" xfId="0" applyNumberFormat="1" applyFont="1" applyFill="1" applyBorder="1" applyAlignment="1">
      <alignment horizontal="center" vertical="center"/>
    </xf>
    <xf numFmtId="0" fontId="11" fillId="3" borderId="3" xfId="5" applyFill="1" applyBorder="1"/>
    <xf numFmtId="1" fontId="71" fillId="0" borderId="74" xfId="0" applyNumberFormat="1" applyFont="1" applyFill="1" applyBorder="1" applyAlignment="1">
      <alignment horizontal="center" vertical="center"/>
    </xf>
    <xf numFmtId="3" fontId="71" fillId="3" borderId="10" xfId="0" applyNumberFormat="1" applyFont="1" applyFill="1" applyBorder="1" applyAlignment="1">
      <alignment horizontal="center" vertical="center"/>
    </xf>
    <xf numFmtId="3" fontId="71" fillId="3" borderId="20" xfId="0" applyNumberFormat="1" applyFont="1" applyFill="1" applyBorder="1" applyAlignment="1">
      <alignment horizontal="center" vertical="center"/>
    </xf>
    <xf numFmtId="1" fontId="71" fillId="3" borderId="20" xfId="0" applyNumberFormat="1" applyFont="1" applyFill="1" applyBorder="1" applyAlignment="1">
      <alignment horizontal="center" vertical="center"/>
    </xf>
    <xf numFmtId="0" fontId="11" fillId="3" borderId="11" xfId="5" applyFill="1" applyBorder="1"/>
    <xf numFmtId="3" fontId="72" fillId="0" borderId="51" xfId="0" applyNumberFormat="1" applyFont="1" applyFill="1" applyBorder="1" applyAlignment="1">
      <alignment horizontal="center" vertical="center"/>
    </xf>
    <xf numFmtId="3" fontId="72" fillId="35" borderId="88" xfId="0" applyNumberFormat="1" applyFont="1" applyFill="1" applyBorder="1" applyAlignment="1">
      <alignment horizontal="center" vertical="center"/>
    </xf>
    <xf numFmtId="3" fontId="72" fillId="35" borderId="17" xfId="0" applyNumberFormat="1" applyFont="1" applyFill="1" applyBorder="1" applyAlignment="1">
      <alignment horizontal="center" vertical="center"/>
    </xf>
    <xf numFmtId="0" fontId="27" fillId="0" borderId="0" xfId="5" applyFont="1" applyAlignment="1">
      <alignment horizontal="center"/>
    </xf>
    <xf numFmtId="0" fontId="75" fillId="0" borderId="0" xfId="5" applyFont="1"/>
    <xf numFmtId="0" fontId="27" fillId="0" borderId="0" xfId="5" applyFont="1"/>
    <xf numFmtId="1" fontId="27" fillId="0" borderId="0" xfId="5" applyNumberFormat="1" applyFont="1"/>
    <xf numFmtId="1" fontId="11" fillId="0" borderId="0" xfId="5" applyNumberFormat="1"/>
    <xf numFmtId="0" fontId="14" fillId="9" borderId="41" xfId="0" applyFont="1" applyFill="1" applyBorder="1" applyAlignment="1">
      <alignment horizontal="center" vertical="center"/>
    </xf>
    <xf numFmtId="0" fontId="29" fillId="9" borderId="20" xfId="0" applyFont="1" applyFill="1" applyBorder="1" applyAlignment="1">
      <alignment horizontal="center" vertical="center"/>
    </xf>
    <xf numFmtId="0" fontId="29" fillId="9" borderId="11" xfId="0" applyFont="1" applyFill="1" applyBorder="1" applyAlignment="1">
      <alignment horizontal="center" vertical="center"/>
    </xf>
    <xf numFmtId="0" fontId="28" fillId="9" borderId="54" xfId="0" applyFont="1" applyFill="1" applyBorder="1" applyAlignment="1">
      <alignment horizontal="center"/>
    </xf>
    <xf numFmtId="3" fontId="13" fillId="9" borderId="18" xfId="0" applyNumberFormat="1" applyFont="1" applyFill="1" applyBorder="1" applyAlignment="1">
      <alignment horizontal="center" vertical="center"/>
    </xf>
    <xf numFmtId="3" fontId="13" fillId="9" borderId="19" xfId="0" applyNumberFormat="1" applyFont="1" applyFill="1" applyBorder="1" applyAlignment="1">
      <alignment horizontal="center" vertical="center"/>
    </xf>
    <xf numFmtId="3" fontId="19" fillId="0" borderId="14" xfId="0" applyNumberFormat="1" applyFont="1" applyFill="1" applyBorder="1" applyAlignment="1">
      <alignment horizontal="center" vertical="center"/>
    </xf>
    <xf numFmtId="3" fontId="19" fillId="0" borderId="6" xfId="0" applyNumberFormat="1" applyFont="1" applyFill="1" applyBorder="1" applyAlignment="1">
      <alignment horizontal="center" vertical="center"/>
    </xf>
    <xf numFmtId="3" fontId="8" fillId="0" borderId="10" xfId="0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0" fontId="22" fillId="2" borderId="6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center" wrapText="1"/>
    </xf>
    <xf numFmtId="4" fontId="7" fillId="0" borderId="10" xfId="0" applyNumberFormat="1" applyFont="1" applyBorder="1" applyAlignment="1">
      <alignment vertical="top" wrapText="1"/>
    </xf>
    <xf numFmtId="0" fontId="26" fillId="0" borderId="0" xfId="0" applyFont="1" applyAlignment="1">
      <alignment horizontal="center" wrapText="1"/>
    </xf>
    <xf numFmtId="0" fontId="22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14" fillId="8" borderId="26" xfId="0" applyFont="1" applyFill="1" applyBorder="1" applyAlignment="1">
      <alignment horizontal="center" vertical="center" wrapText="1"/>
    </xf>
    <xf numFmtId="0" fontId="14" fillId="8" borderId="29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3" fillId="9" borderId="69" xfId="0" applyFont="1" applyFill="1" applyBorder="1" applyAlignment="1">
      <alignment horizontal="center" vertical="center" wrapText="1"/>
    </xf>
    <xf numFmtId="0" fontId="13" fillId="9" borderId="54" xfId="0" applyFont="1" applyFill="1" applyBorder="1" applyAlignment="1">
      <alignment horizontal="center" vertical="center" wrapText="1"/>
    </xf>
    <xf numFmtId="0" fontId="14" fillId="9" borderId="40" xfId="0" applyFont="1" applyFill="1" applyBorder="1" applyAlignment="1">
      <alignment horizontal="center" vertical="center"/>
    </xf>
    <xf numFmtId="0" fontId="14" fillId="9" borderId="41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19" fillId="0" borderId="6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13" fillId="9" borderId="40" xfId="0" applyFont="1" applyFill="1" applyBorder="1" applyAlignment="1">
      <alignment horizontal="center" vertical="center" wrapText="1"/>
    </xf>
    <xf numFmtId="0" fontId="13" fillId="9" borderId="41" xfId="0" applyFont="1" applyFill="1" applyBorder="1" applyAlignment="1">
      <alignment horizontal="center" vertical="center" wrapText="1"/>
    </xf>
    <xf numFmtId="167" fontId="12" fillId="0" borderId="0" xfId="12" applyFont="1" applyFill="1" applyAlignment="1">
      <alignment horizontal="center" wrapText="1"/>
    </xf>
    <xf numFmtId="0" fontId="32" fillId="0" borderId="0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4" fillId="11" borderId="1" xfId="0" applyFont="1" applyFill="1" applyBorder="1" applyAlignment="1">
      <alignment horizontal="center" vertical="center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43" xfId="0" applyFont="1" applyFill="1" applyBorder="1" applyAlignment="1">
      <alignment horizontal="center" vertical="center" wrapText="1"/>
    </xf>
    <xf numFmtId="0" fontId="36" fillId="0" borderId="44" xfId="0" applyFont="1" applyFill="1" applyBorder="1" applyAlignment="1">
      <alignment horizontal="center" vertical="center" wrapText="1"/>
    </xf>
    <xf numFmtId="0" fontId="36" fillId="0" borderId="45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13" fillId="11" borderId="47" xfId="0" applyFont="1" applyFill="1" applyBorder="1" applyAlignment="1">
      <alignment horizontal="center" vertical="center" wrapText="1"/>
    </xf>
    <xf numFmtId="0" fontId="13" fillId="11" borderId="36" xfId="0" applyFont="1" applyFill="1" applyBorder="1" applyAlignment="1">
      <alignment horizontal="center" vertical="center" wrapText="1"/>
    </xf>
    <xf numFmtId="0" fontId="12" fillId="11" borderId="38" xfId="0" applyFont="1" applyFill="1" applyBorder="1" applyAlignment="1">
      <alignment horizontal="center" vertical="center" wrapText="1"/>
    </xf>
    <xf numFmtId="0" fontId="67" fillId="0" borderId="25" xfId="0" applyFont="1" applyFill="1" applyBorder="1" applyAlignment="1">
      <alignment horizontal="center" vertical="center" wrapText="1"/>
    </xf>
    <xf numFmtId="0" fontId="67" fillId="0" borderId="28" xfId="0" applyFont="1" applyFill="1" applyBorder="1" applyAlignment="1">
      <alignment horizontal="center" vertical="center" wrapText="1"/>
    </xf>
    <xf numFmtId="0" fontId="67" fillId="0" borderId="47" xfId="0" applyFont="1" applyFill="1" applyBorder="1" applyAlignment="1">
      <alignment horizontal="center" vertical="center" wrapText="1"/>
    </xf>
    <xf numFmtId="0" fontId="67" fillId="0" borderId="15" xfId="0" applyFont="1" applyFill="1" applyBorder="1" applyAlignment="1">
      <alignment horizontal="center" vertical="center" wrapText="1"/>
    </xf>
    <xf numFmtId="0" fontId="15" fillId="0" borderId="70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64" fillId="0" borderId="0" xfId="0" applyFont="1" applyFill="1" applyAlignment="1">
      <alignment horizontal="center" wrapText="1"/>
    </xf>
    <xf numFmtId="0" fontId="7" fillId="0" borderId="6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0" fontId="15" fillId="0" borderId="51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65" fillId="0" borderId="46" xfId="0" applyFont="1" applyFill="1" applyBorder="1" applyAlignment="1">
      <alignment horizontal="center" vertical="center" wrapText="1"/>
    </xf>
    <xf numFmtId="0" fontId="65" fillId="0" borderId="71" xfId="0" applyFont="1" applyFill="1" applyBorder="1" applyAlignment="1">
      <alignment horizontal="center" vertical="center" wrapText="1"/>
    </xf>
    <xf numFmtId="0" fontId="65" fillId="0" borderId="53" xfId="0" applyFont="1" applyFill="1" applyBorder="1" applyAlignment="1">
      <alignment horizontal="center" vertical="center" wrapText="1"/>
    </xf>
    <xf numFmtId="0" fontId="66" fillId="0" borderId="31" xfId="0" applyFont="1" applyFill="1" applyBorder="1" applyAlignment="1">
      <alignment horizontal="center" vertical="center" wrapText="1"/>
    </xf>
    <xf numFmtId="0" fontId="66" fillId="0" borderId="72" xfId="0" applyFont="1" applyFill="1" applyBorder="1" applyAlignment="1">
      <alignment horizontal="center" vertical="center" wrapText="1"/>
    </xf>
    <xf numFmtId="0" fontId="66" fillId="0" borderId="35" xfId="0" applyFont="1" applyFill="1" applyBorder="1" applyAlignment="1">
      <alignment horizontal="center" vertical="center" wrapText="1"/>
    </xf>
    <xf numFmtId="0" fontId="70" fillId="0" borderId="85" xfId="0" applyFont="1" applyFill="1" applyBorder="1" applyAlignment="1">
      <alignment horizontal="center" vertical="center" textRotation="90" wrapText="1"/>
    </xf>
    <xf numFmtId="0" fontId="70" fillId="0" borderId="17" xfId="0" applyFont="1" applyFill="1" applyBorder="1" applyAlignment="1">
      <alignment horizontal="center" vertical="center" textRotation="90" wrapText="1"/>
    </xf>
    <xf numFmtId="0" fontId="70" fillId="0" borderId="79" xfId="0" applyFont="1" applyBorder="1" applyAlignment="1">
      <alignment horizontal="center" vertical="center" textRotation="90" wrapText="1"/>
    </xf>
    <xf numFmtId="0" fontId="70" fillId="0" borderId="84" xfId="0" applyFont="1" applyBorder="1" applyAlignment="1">
      <alignment horizontal="center" vertical="center" textRotation="90" wrapText="1"/>
    </xf>
    <xf numFmtId="0" fontId="70" fillId="0" borderId="78" xfId="0" applyFont="1" applyBorder="1" applyAlignment="1">
      <alignment horizontal="center" vertical="center" textRotation="90" wrapText="1"/>
    </xf>
    <xf numFmtId="0" fontId="70" fillId="0" borderId="29" xfId="0" applyFont="1" applyBorder="1" applyAlignment="1">
      <alignment horizontal="center" vertical="center" textRotation="90" wrapText="1"/>
    </xf>
    <xf numFmtId="0" fontId="70" fillId="0" borderId="88" xfId="0" applyFont="1" applyBorder="1" applyAlignment="1">
      <alignment horizontal="center" vertical="center" textRotation="90" wrapText="1"/>
    </xf>
    <xf numFmtId="0" fontId="70" fillId="0" borderId="78" xfId="0" applyFont="1" applyFill="1" applyBorder="1" applyAlignment="1">
      <alignment horizontal="center" vertical="center" textRotation="90" wrapText="1"/>
    </xf>
    <xf numFmtId="0" fontId="70" fillId="0" borderId="88" xfId="0" applyFont="1" applyFill="1" applyBorder="1" applyAlignment="1">
      <alignment horizontal="center" vertical="center" textRotation="90" wrapText="1"/>
    </xf>
    <xf numFmtId="0" fontId="12" fillId="0" borderId="0" xfId="0" applyFont="1" applyFill="1" applyBorder="1" applyAlignment="1">
      <alignment horizontal="center" vertical="top" wrapText="1"/>
    </xf>
    <xf numFmtId="0" fontId="37" fillId="0" borderId="0" xfId="0" applyFont="1" applyFill="1" applyBorder="1" applyAlignment="1">
      <alignment horizontal="left" vertical="top" wrapText="1"/>
    </xf>
    <xf numFmtId="0" fontId="15" fillId="0" borderId="46" xfId="0" applyFont="1" applyBorder="1" applyAlignment="1">
      <alignment horizontal="center" vertical="center" wrapText="1"/>
    </xf>
    <xf numFmtId="0" fontId="15" fillId="0" borderId="71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0" fontId="70" fillId="0" borderId="54" xfId="0" applyFont="1" applyBorder="1" applyAlignment="1">
      <alignment horizontal="center" vertical="center" wrapText="1"/>
    </xf>
    <xf numFmtId="0" fontId="70" fillId="0" borderId="18" xfId="0" applyFont="1" applyBorder="1" applyAlignment="1">
      <alignment horizontal="center" vertical="center" wrapText="1"/>
    </xf>
    <xf numFmtId="0" fontId="70" fillId="0" borderId="75" xfId="0" applyFont="1" applyBorder="1" applyAlignment="1">
      <alignment horizontal="center" vertical="center" wrapText="1"/>
    </xf>
    <xf numFmtId="0" fontId="70" fillId="0" borderId="74" xfId="0" applyFont="1" applyBorder="1" applyAlignment="1">
      <alignment horizontal="center" vertical="center" wrapText="1"/>
    </xf>
    <xf numFmtId="0" fontId="70" fillId="0" borderId="77" xfId="0" applyFont="1" applyBorder="1" applyAlignment="1">
      <alignment horizontal="center" vertical="center" wrapText="1"/>
    </xf>
    <xf numFmtId="0" fontId="70" fillId="0" borderId="44" xfId="0" applyFont="1" applyBorder="1" applyAlignment="1">
      <alignment horizontal="center" vertical="center" wrapText="1"/>
    </xf>
    <xf numFmtId="0" fontId="70" fillId="0" borderId="70" xfId="0" applyFont="1" applyBorder="1" applyAlignment="1">
      <alignment horizontal="center" vertical="center" wrapText="1"/>
    </xf>
    <xf numFmtId="0" fontId="70" fillId="0" borderId="67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70" fillId="0" borderId="84" xfId="0" applyFont="1" applyBorder="1" applyAlignment="1">
      <alignment horizontal="center" vertical="center" wrapText="1"/>
    </xf>
    <xf numFmtId="0" fontId="70" fillId="0" borderId="19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74" xfId="0" applyFont="1" applyFill="1" applyBorder="1" applyAlignment="1">
      <alignment horizontal="center" vertical="center" textRotation="90" wrapText="1"/>
    </xf>
    <xf numFmtId="4" fontId="12" fillId="0" borderId="0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10" xfId="1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1" xfId="1" applyNumberFormat="1" applyFont="1" applyBorder="1" applyAlignment="1">
      <alignment horizontal="center" vertical="center" wrapText="1"/>
    </xf>
    <xf numFmtId="4" fontId="6" fillId="0" borderId="22" xfId="1" applyNumberFormat="1" applyFont="1" applyBorder="1" applyAlignment="1">
      <alignment horizontal="center" vertical="center" wrapText="1"/>
    </xf>
    <xf numFmtId="4" fontId="6" fillId="0" borderId="23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9" xfId="1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0" fontId="22" fillId="0" borderId="2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/>
    </xf>
    <xf numFmtId="0" fontId="30" fillId="0" borderId="28" xfId="0" applyFont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2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14" fillId="0" borderId="34" xfId="0" applyFont="1" applyBorder="1" applyAlignment="1">
      <alignment horizontal="center" vertical="center" wrapText="1"/>
    </xf>
    <xf numFmtId="0" fontId="14" fillId="0" borderId="67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65" fillId="0" borderId="31" xfId="0" applyFont="1" applyFill="1" applyBorder="1" applyAlignment="1">
      <alignment horizontal="center" vertical="center" wrapText="1"/>
    </xf>
    <xf numFmtId="0" fontId="65" fillId="0" borderId="72" xfId="0" applyFont="1" applyFill="1" applyBorder="1" applyAlignment="1">
      <alignment horizontal="center" vertical="center" wrapText="1"/>
    </xf>
    <xf numFmtId="0" fontId="65" fillId="0" borderId="35" xfId="0" applyFont="1" applyFill="1" applyBorder="1" applyAlignment="1">
      <alignment horizontal="center" vertical="center" wrapText="1"/>
    </xf>
    <xf numFmtId="0" fontId="70" fillId="0" borderId="29" xfId="0" applyFont="1" applyFill="1" applyBorder="1" applyAlignment="1">
      <alignment horizontal="center" vertical="center" textRotation="90" wrapText="1"/>
    </xf>
    <xf numFmtId="0" fontId="70" fillId="0" borderId="86" xfId="0" applyFont="1" applyFill="1" applyBorder="1" applyAlignment="1">
      <alignment horizontal="center" vertical="center" textRotation="90" wrapText="1"/>
    </xf>
    <xf numFmtId="0" fontId="70" fillId="0" borderId="89" xfId="0" applyFont="1" applyBorder="1" applyAlignment="1">
      <alignment horizontal="center" vertical="center" textRotation="91" wrapText="1"/>
    </xf>
    <xf numFmtId="0" fontId="70" fillId="0" borderId="81" xfId="0" applyFont="1" applyBorder="1" applyAlignment="1">
      <alignment horizontal="center" vertical="center" textRotation="91" wrapText="1"/>
    </xf>
    <xf numFmtId="0" fontId="70" fillId="0" borderId="75" xfId="0" applyFont="1" applyBorder="1" applyAlignment="1">
      <alignment horizontal="center" vertical="center" textRotation="91" wrapText="1"/>
    </xf>
    <xf numFmtId="0" fontId="70" fillId="0" borderId="39" xfId="0" applyFont="1" applyBorder="1" applyAlignment="1">
      <alignment horizontal="center" vertical="center" wrapText="1"/>
    </xf>
    <xf numFmtId="0" fontId="70" fillId="0" borderId="22" xfId="0" applyFont="1" applyBorder="1" applyAlignment="1">
      <alignment horizontal="center" vertical="center" wrapText="1"/>
    </xf>
    <xf numFmtId="0" fontId="70" fillId="0" borderId="73" xfId="0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6" fillId="0" borderId="14" xfId="1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10" xfId="1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</cellXfs>
  <cellStyles count="461"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Акцент1 2" xfId="19"/>
    <cellStyle name="20% - Акцент1 3" xfId="20"/>
    <cellStyle name="20% - Акцент2 2" xfId="21"/>
    <cellStyle name="20% - Акцент2 3" xfId="22"/>
    <cellStyle name="20% - Акцент3 2" xfId="23"/>
    <cellStyle name="20% - Акцент3 3" xfId="24"/>
    <cellStyle name="20% - Акцент4 2" xfId="25"/>
    <cellStyle name="20% - Акцент4 3" xfId="26"/>
    <cellStyle name="20% - Акцент5 2" xfId="27"/>
    <cellStyle name="20% - Акцент5 3" xfId="28"/>
    <cellStyle name="20% - Акцент6 2" xfId="29"/>
    <cellStyle name="20% - Акцент6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2 2" xfId="39"/>
    <cellStyle name="40% - Акцент2 3" xfId="40"/>
    <cellStyle name="40% - Акцент3 2" xfId="41"/>
    <cellStyle name="40% - Акцент3 3" xfId="42"/>
    <cellStyle name="40% - Акцент4 2" xfId="43"/>
    <cellStyle name="40% - Акцент4 3" xfId="44"/>
    <cellStyle name="40% - Акцент5 2" xfId="45"/>
    <cellStyle name="40% - Акцент5 3" xfId="46"/>
    <cellStyle name="40% - Акцент6 2" xfId="47"/>
    <cellStyle name="40% - Акцент6 3" xfId="48"/>
    <cellStyle name="60% - Accent1" xfId="49"/>
    <cellStyle name="60% - Accent2" xfId="50"/>
    <cellStyle name="60% - Accent3" xfId="51"/>
    <cellStyle name="60% - Accent4" xfId="52"/>
    <cellStyle name="60% - Accent5" xfId="53"/>
    <cellStyle name="60% - Accent6" xfId="54"/>
    <cellStyle name="60% - Акцент1 2" xfId="55"/>
    <cellStyle name="60% - Акцент1 3" xfId="56"/>
    <cellStyle name="60% - Акцент2 2" xfId="57"/>
    <cellStyle name="60% - Акцент2 3" xfId="58"/>
    <cellStyle name="60% - Акцент3 2" xfId="59"/>
    <cellStyle name="60% - Акцент3 3" xfId="60"/>
    <cellStyle name="60% - Акцент4 2" xfId="61"/>
    <cellStyle name="60% - Акцент4 3" xfId="62"/>
    <cellStyle name="60% - Акцент5 2" xfId="63"/>
    <cellStyle name="60% - Акцент5 3" xfId="64"/>
    <cellStyle name="60% - Акцент6 2" xfId="65"/>
    <cellStyle name="60% - Акцент6 3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Excel Built-in Normal" xfId="2"/>
    <cellStyle name="Excel Built-in Normal 2" xfId="7"/>
    <cellStyle name="Excel Built-in Normal 2 2" xfId="76"/>
    <cellStyle name="Excel Built-in Normal 2 3" xfId="77"/>
    <cellStyle name="Explanatory Text" xfId="78"/>
    <cellStyle name="Good" xfId="79"/>
    <cellStyle name="Heading" xfId="80"/>
    <cellStyle name="Heading 1" xfId="81"/>
    <cellStyle name="Heading 2" xfId="82"/>
    <cellStyle name="Heading 3" xfId="83"/>
    <cellStyle name="Heading 4" xfId="84"/>
    <cellStyle name="Heading1" xfId="85"/>
    <cellStyle name="Input" xfId="86"/>
    <cellStyle name="Linked Cell" xfId="87"/>
    <cellStyle name="Neutral" xfId="88"/>
    <cellStyle name="Normal_Sheet1" xfId="89"/>
    <cellStyle name="Note" xfId="90"/>
    <cellStyle name="Output" xfId="91"/>
    <cellStyle name="Result" xfId="92"/>
    <cellStyle name="Result2" xfId="93"/>
    <cellStyle name="Title" xfId="94"/>
    <cellStyle name="Total" xfId="95"/>
    <cellStyle name="Warning Text" xfId="96"/>
    <cellStyle name="Акцент1 2" xfId="97"/>
    <cellStyle name="Акцент1 3" xfId="98"/>
    <cellStyle name="Акцент2 2" xfId="99"/>
    <cellStyle name="Акцент2 3" xfId="100"/>
    <cellStyle name="Акцент3 2" xfId="101"/>
    <cellStyle name="Акцент3 3" xfId="102"/>
    <cellStyle name="Акцент4 2" xfId="103"/>
    <cellStyle name="Акцент4 3" xfId="104"/>
    <cellStyle name="Акцент5 2" xfId="105"/>
    <cellStyle name="Акцент5 3" xfId="106"/>
    <cellStyle name="Акцент6 2" xfId="107"/>
    <cellStyle name="Акцент6 3" xfId="108"/>
    <cellStyle name="Ввод  2" xfId="109"/>
    <cellStyle name="Ввод  3" xfId="110"/>
    <cellStyle name="Вывод 2" xfId="111"/>
    <cellStyle name="Вывод 3" xfId="112"/>
    <cellStyle name="Вычисление 2" xfId="113"/>
    <cellStyle name="Вычисление 3" xfId="114"/>
    <cellStyle name="Денежный 2" xfId="8"/>
    <cellStyle name="Денежный 3" xfId="12"/>
    <cellStyle name="Заголовок 1 2" xfId="115"/>
    <cellStyle name="Заголовок 1 3" xfId="116"/>
    <cellStyle name="Заголовок 2 2" xfId="117"/>
    <cellStyle name="Заголовок 2 3" xfId="118"/>
    <cellStyle name="Заголовок 3 2" xfId="119"/>
    <cellStyle name="Заголовок 3 3" xfId="120"/>
    <cellStyle name="Заголовок 4 2" xfId="121"/>
    <cellStyle name="Заголовок 4 3" xfId="122"/>
    <cellStyle name="Итог 2" xfId="123"/>
    <cellStyle name="Итог 3" xfId="124"/>
    <cellStyle name="Контрольная ячейка 2" xfId="125"/>
    <cellStyle name="Контрольная ячейка 3" xfId="126"/>
    <cellStyle name="Название 2" xfId="127"/>
    <cellStyle name="Название 3" xfId="128"/>
    <cellStyle name="Нейтральный 2" xfId="129"/>
    <cellStyle name="Нейтральный 3" xfId="130"/>
    <cellStyle name="Обычный" xfId="0" builtinId="0"/>
    <cellStyle name="Обычный 10" xfId="131"/>
    <cellStyle name="Обычный 10 2" xfId="132"/>
    <cellStyle name="Обычный 10 2 2" xfId="133"/>
    <cellStyle name="Обычный 10 2 2 2" xfId="134"/>
    <cellStyle name="Обычный 10 2 3" xfId="135"/>
    <cellStyle name="Обычный 10 3" xfId="136"/>
    <cellStyle name="Обычный 10 3 2" xfId="137"/>
    <cellStyle name="Обычный 10 4" xfId="138"/>
    <cellStyle name="Обычный 11" xfId="139"/>
    <cellStyle name="Обычный 12" xfId="140"/>
    <cellStyle name="Обычный 12 2" xfId="141"/>
    <cellStyle name="Обычный 12 2 2" xfId="142"/>
    <cellStyle name="Обычный 12 3" xfId="143"/>
    <cellStyle name="Обычный 13" xfId="144"/>
    <cellStyle name="Обычный 2" xfId="3"/>
    <cellStyle name="Обычный 2 10" xfId="145"/>
    <cellStyle name="Обычный 2 10 2" xfId="146"/>
    <cellStyle name="Обычный 2 11" xfId="147"/>
    <cellStyle name="Обычный 2 11 2" xfId="148"/>
    <cellStyle name="Обычный 2 12" xfId="149"/>
    <cellStyle name="Обычный 2 12 2" xfId="150"/>
    <cellStyle name="Обычный 2 13" xfId="151"/>
    <cellStyle name="Обычный 2 14" xfId="152"/>
    <cellStyle name="Обычный 2 15" xfId="153"/>
    <cellStyle name="Обычный 2 16" xfId="154"/>
    <cellStyle name="Обычный 2 17" xfId="155"/>
    <cellStyle name="Обычный 2 2" xfId="156"/>
    <cellStyle name="Обычный 2 2 10" xfId="157"/>
    <cellStyle name="Обычный 2 2 11" xfId="158"/>
    <cellStyle name="Обычный 2 2 12" xfId="159"/>
    <cellStyle name="Обычный 2 2 2" xfId="160"/>
    <cellStyle name="Обычный 2 2 2 2" xfId="161"/>
    <cellStyle name="Обычный 2 2 2 2 2" xfId="162"/>
    <cellStyle name="Обычный 2 2 2 2 2 2" xfId="163"/>
    <cellStyle name="Обычный 2 2 2 2 2 2 2" xfId="164"/>
    <cellStyle name="Обычный 2 2 2 2 2 3" xfId="165"/>
    <cellStyle name="Обычный 2 2 2 2 3" xfId="166"/>
    <cellStyle name="Обычный 2 2 2 2 3 2" xfId="167"/>
    <cellStyle name="Обычный 2 2 2 2 4" xfId="168"/>
    <cellStyle name="Обычный 2 2 2 3" xfId="169"/>
    <cellStyle name="Обычный 2 2 2 3 2" xfId="170"/>
    <cellStyle name="Обычный 2 2 2 3 2 2" xfId="171"/>
    <cellStyle name="Обычный 2 2 2 3 3" xfId="172"/>
    <cellStyle name="Обычный 2 2 2 4" xfId="173"/>
    <cellStyle name="Обычный 2 2 2 4 2" xfId="174"/>
    <cellStyle name="Обычный 2 2 2 5" xfId="175"/>
    <cellStyle name="Обычный 2 2 2 6" xfId="176"/>
    <cellStyle name="Обычный 2 2 3" xfId="177"/>
    <cellStyle name="Обычный 2 2 3 2" xfId="178"/>
    <cellStyle name="Обычный 2 2 3 2 2" xfId="179"/>
    <cellStyle name="Обычный 2 2 3 2 2 2" xfId="180"/>
    <cellStyle name="Обычный 2 2 3 2 3" xfId="181"/>
    <cellStyle name="Обычный 2 2 3 3" xfId="182"/>
    <cellStyle name="Обычный 2 2 3 3 2" xfId="183"/>
    <cellStyle name="Обычный 2 2 3 4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3" xfId="189"/>
    <cellStyle name="Обычный 2 2 4 3" xfId="190"/>
    <cellStyle name="Обычный 2 2 4 3 2" xfId="191"/>
    <cellStyle name="Обычный 2 2 4 4" xfId="192"/>
    <cellStyle name="Обычный 2 2 5" xfId="193"/>
    <cellStyle name="Обычный 2 2 5 2" xfId="194"/>
    <cellStyle name="Обычный 2 2 5 2 2" xfId="195"/>
    <cellStyle name="Обычный 2 2 5 2 2 2" xfId="196"/>
    <cellStyle name="Обычный 2 2 5 2 3" xfId="197"/>
    <cellStyle name="Обычный 2 2 5 3" xfId="198"/>
    <cellStyle name="Обычный 2 2 5 3 2" xfId="199"/>
    <cellStyle name="Обычный 2 2 5 4" xfId="200"/>
    <cellStyle name="Обычный 2 2 6" xfId="201"/>
    <cellStyle name="Обычный 2 2 6 2" xfId="202"/>
    <cellStyle name="Обычный 2 2 6 2 2" xfId="203"/>
    <cellStyle name="Обычный 2 2 6 3" xfId="204"/>
    <cellStyle name="Обычный 2 2 7" xfId="205"/>
    <cellStyle name="Обычный 2 2 7 2" xfId="206"/>
    <cellStyle name="Обычный 2 2 7 2 2" xfId="207"/>
    <cellStyle name="Обычный 2 2 7 3" xfId="208"/>
    <cellStyle name="Обычный 2 2 8" xfId="209"/>
    <cellStyle name="Обычный 2 2 8 2" xfId="210"/>
    <cellStyle name="Обычный 2 2 9" xfId="211"/>
    <cellStyle name="Обычный 2 2 9 2" xfId="212"/>
    <cellStyle name="Обычный 2 3" xfId="213"/>
    <cellStyle name="Обычный 2 3 2" xfId="214"/>
    <cellStyle name="Обычный 2 3 2 2" xfId="215"/>
    <cellStyle name="Обычный 2 3 2 2 2" xfId="216"/>
    <cellStyle name="Обычный 2 3 2 3" xfId="217"/>
    <cellStyle name="Обычный 2 3 2 3 2" xfId="218"/>
    <cellStyle name="Обычный 2 3 2 4" xfId="219"/>
    <cellStyle name="Обычный 2 3 3" xfId="220"/>
    <cellStyle name="Обычный 2 3 3 2" xfId="221"/>
    <cellStyle name="Обычный 2 3 3 2 2" xfId="222"/>
    <cellStyle name="Обычный 2 3 3 3" xfId="223"/>
    <cellStyle name="Обычный 2 3 4" xfId="224"/>
    <cellStyle name="Обычный 2 3 4 2" xfId="225"/>
    <cellStyle name="Обычный 2 3 5" xfId="226"/>
    <cellStyle name="Обычный 2 4" xfId="227"/>
    <cellStyle name="Обычный 2 4 2" xfId="228"/>
    <cellStyle name="Обычный 2 4 2 2" xfId="229"/>
    <cellStyle name="Обычный 2 4 2 2 2" xfId="230"/>
    <cellStyle name="Обычный 2 4 2 3" xfId="231"/>
    <cellStyle name="Обычный 2 4 3" xfId="232"/>
    <cellStyle name="Обычный 2 4 4" xfId="233"/>
    <cellStyle name="Обычный 2 5" xfId="234"/>
    <cellStyle name="Обычный 2 5 2" xfId="235"/>
    <cellStyle name="Обычный 2 5 2 2" xfId="236"/>
    <cellStyle name="Обычный 2 5 3" xfId="237"/>
    <cellStyle name="Обычный 2 5 3 2" xfId="238"/>
    <cellStyle name="Обычный 2 5 4" xfId="239"/>
    <cellStyle name="Обычный 2 6" xfId="240"/>
    <cellStyle name="Обычный 2 6 2" xfId="241"/>
    <cellStyle name="Обычный 2 6 2 2" xfId="242"/>
    <cellStyle name="Обычный 2 6 3" xfId="243"/>
    <cellStyle name="Обычный 2 6 3 2" xfId="244"/>
    <cellStyle name="Обычный 2 6 4" xfId="245"/>
    <cellStyle name="Обычный 2 7" xfId="246"/>
    <cellStyle name="Обычный 2 7 2" xfId="247"/>
    <cellStyle name="Обычный 2 7 2 2" xfId="248"/>
    <cellStyle name="Обычный 2 7 3" xfId="249"/>
    <cellStyle name="Обычный 2 7 3 2" xfId="250"/>
    <cellStyle name="Обычный 2 7 4" xfId="251"/>
    <cellStyle name="Обычный 2 7 5" xfId="252"/>
    <cellStyle name="Обычный 2 8" xfId="253"/>
    <cellStyle name="Обычный 2 8 2" xfId="254"/>
    <cellStyle name="Обычный 2 8 2 2" xfId="255"/>
    <cellStyle name="Обычный 2 8 3" xfId="256"/>
    <cellStyle name="Обычный 2 9" xfId="257"/>
    <cellStyle name="Обычный 2 9 2" xfId="258"/>
    <cellStyle name="Обычный 2 9 2 2" xfId="259"/>
    <cellStyle name="Обычный 2 9 3" xfId="260"/>
    <cellStyle name="Обычный 3" xfId="4"/>
    <cellStyle name="Обычный 3 10" xfId="261"/>
    <cellStyle name="Обычный 3 11" xfId="262"/>
    <cellStyle name="Обычный 3 12" xfId="263"/>
    <cellStyle name="Обычный 3 2" xfId="264"/>
    <cellStyle name="Обычный 3 2 2" xfId="265"/>
    <cellStyle name="Обычный 3 2 2 2" xfId="266"/>
    <cellStyle name="Обычный 3 2 2 2 2" xfId="267"/>
    <cellStyle name="Обычный 3 2 2 3" xfId="268"/>
    <cellStyle name="Обычный 3 2 3" xfId="269"/>
    <cellStyle name="Обычный 3 2 3 2" xfId="270"/>
    <cellStyle name="Обычный 3 2 3 2 2" xfId="271"/>
    <cellStyle name="Обычный 3 2 3 3" xfId="272"/>
    <cellStyle name="Обычный 3 2 4" xfId="273"/>
    <cellStyle name="Обычный 3 2 4 2" xfId="274"/>
    <cellStyle name="Обычный 3 2 5" xfId="275"/>
    <cellStyle name="Обычный 3 2 5 2" xfId="276"/>
    <cellStyle name="Обычный 3 2 6" xfId="277"/>
    <cellStyle name="Обычный 3 3" xfId="10"/>
    <cellStyle name="Обычный 3 3 2" xfId="278"/>
    <cellStyle name="Обычный 3 3 2 2" xfId="279"/>
    <cellStyle name="Обычный 3 3 2 2 2" xfId="280"/>
    <cellStyle name="Обычный 3 3 2 3" xfId="281"/>
    <cellStyle name="Обычный 3 3 3" xfId="282"/>
    <cellStyle name="Обычный 3 3 3 2" xfId="283"/>
    <cellStyle name="Обычный 3 4" xfId="284"/>
    <cellStyle name="Обычный 3 4 2" xfId="285"/>
    <cellStyle name="Обычный 3 4 2 2" xfId="286"/>
    <cellStyle name="Обычный 3 4 2 2 2" xfId="287"/>
    <cellStyle name="Обычный 3 4 2 3" xfId="288"/>
    <cellStyle name="Обычный 3 4 3" xfId="289"/>
    <cellStyle name="Обычный 3 4 3 2" xfId="290"/>
    <cellStyle name="Обычный 3 4 4" xfId="291"/>
    <cellStyle name="Обычный 3 5" xfId="292"/>
    <cellStyle name="Обычный 3 5 2" xfId="293"/>
    <cellStyle name="Обычный 3 5 2 2" xfId="294"/>
    <cellStyle name="Обычный 3 5 3" xfId="295"/>
    <cellStyle name="Обычный 3 6" xfId="296"/>
    <cellStyle name="Обычный 3 6 2" xfId="297"/>
    <cellStyle name="Обычный 3 6 2 2" xfId="298"/>
    <cellStyle name="Обычный 3 6 3" xfId="299"/>
    <cellStyle name="Обычный 3 7" xfId="300"/>
    <cellStyle name="Обычный 3 7 2" xfId="301"/>
    <cellStyle name="Обычный 3 8" xfId="302"/>
    <cellStyle name="Обычный 3 8 2" xfId="303"/>
    <cellStyle name="Обычный 3 9" xfId="304"/>
    <cellStyle name="Обычный 3 9 2" xfId="305"/>
    <cellStyle name="Обычный 4" xfId="5"/>
    <cellStyle name="Обычный 4 2" xfId="306"/>
    <cellStyle name="Обычный 4 2 2" xfId="307"/>
    <cellStyle name="Обычный 4 2 2 2" xfId="308"/>
    <cellStyle name="Обычный 4 2 2 2 2" xfId="309"/>
    <cellStyle name="Обычный 4 2 2 3" xfId="310"/>
    <cellStyle name="Обычный 4 2 3" xfId="311"/>
    <cellStyle name="Обычный 4 2 3 2" xfId="312"/>
    <cellStyle name="Обычный 4 2 4" xfId="313"/>
    <cellStyle name="Обычный 4 3" xfId="314"/>
    <cellStyle name="Обычный 4 3 2" xfId="315"/>
    <cellStyle name="Обычный 4 3 2 2" xfId="316"/>
    <cellStyle name="Обычный 4 3 3" xfId="317"/>
    <cellStyle name="Обычный 4 4" xfId="318"/>
    <cellStyle name="Обычный 4 4 2" xfId="319"/>
    <cellStyle name="Обычный 4 4 2 2" xfId="320"/>
    <cellStyle name="Обычный 4 4 3" xfId="321"/>
    <cellStyle name="Обычный 4 5" xfId="322"/>
    <cellStyle name="Обычный 4 5 2" xfId="323"/>
    <cellStyle name="Обычный 4 6" xfId="324"/>
    <cellStyle name="Обычный 4 6 2" xfId="325"/>
    <cellStyle name="Обычный 4 7" xfId="326"/>
    <cellStyle name="Обычный 4 8" xfId="327"/>
    <cellStyle name="Обычный 4 9" xfId="328"/>
    <cellStyle name="Обычный 5" xfId="9"/>
    <cellStyle name="Обычный 5 2" xfId="329"/>
    <cellStyle name="Обычный 5 3" xfId="330"/>
    <cellStyle name="Обычный 5 4" xfId="331"/>
    <cellStyle name="Обычный 6" xfId="332"/>
    <cellStyle name="Обычный 6 2" xfId="333"/>
    <cellStyle name="Обычный 6 2 2" xfId="334"/>
    <cellStyle name="Обычный 6 2 2 2" xfId="335"/>
    <cellStyle name="Обычный 6 2 2 2 2" xfId="336"/>
    <cellStyle name="Обычный 6 2 2 3" xfId="337"/>
    <cellStyle name="Обычный 6 2 3" xfId="338"/>
    <cellStyle name="Обычный 6 2 3 2" xfId="339"/>
    <cellStyle name="Обычный 6 2 3 2 2" xfId="340"/>
    <cellStyle name="Обычный 6 2 3 3" xfId="341"/>
    <cellStyle name="Обычный 6 2 4" xfId="342"/>
    <cellStyle name="Обычный 6 2 4 2" xfId="343"/>
    <cellStyle name="Обычный 6 2 5" xfId="344"/>
    <cellStyle name="Обычный 6 3" xfId="345"/>
    <cellStyle name="Обычный 6 3 2" xfId="346"/>
    <cellStyle name="Обычный 6 3 2 2" xfId="347"/>
    <cellStyle name="Обычный 6 3 3" xfId="348"/>
    <cellStyle name="Обычный 6 4" xfId="349"/>
    <cellStyle name="Обычный 6 4 2" xfId="350"/>
    <cellStyle name="Обычный 6 5" xfId="351"/>
    <cellStyle name="Обычный 6 5 2" xfId="352"/>
    <cellStyle name="Обычный 6 6" xfId="353"/>
    <cellStyle name="Обычный 7" xfId="354"/>
    <cellStyle name="Обычный 8" xfId="355"/>
    <cellStyle name="Обычный 8 2" xfId="356"/>
    <cellStyle name="Обычный 8 2 2" xfId="357"/>
    <cellStyle name="Обычный 8 2 2 2" xfId="358"/>
    <cellStyle name="Обычный 8 2 3" xfId="359"/>
    <cellStyle name="Обычный 8 3" xfId="360"/>
    <cellStyle name="Обычный 8 3 2" xfId="361"/>
    <cellStyle name="Обычный 8 4" xfId="362"/>
    <cellStyle name="Обычный 9" xfId="363"/>
    <cellStyle name="Обычный_Поликлиника нормативы 18062002г" xfId="1"/>
    <cellStyle name="Плохой 2" xfId="364"/>
    <cellStyle name="Плохой 3" xfId="365"/>
    <cellStyle name="Пояснение 2" xfId="366"/>
    <cellStyle name="Пояснение 3" xfId="367"/>
    <cellStyle name="Примечание 2" xfId="368"/>
    <cellStyle name="Примечание 2 2" xfId="369"/>
    <cellStyle name="Примечание 2 2 2" xfId="370"/>
    <cellStyle name="Примечание 3" xfId="371"/>
    <cellStyle name="Процентный 2" xfId="372"/>
    <cellStyle name="Связанная ячейка 2" xfId="373"/>
    <cellStyle name="Связанная ячейка 3" xfId="374"/>
    <cellStyle name="Текст предупреждения 2" xfId="375"/>
    <cellStyle name="Текст предупреждения 3" xfId="376"/>
    <cellStyle name="Финансовый" xfId="6" builtinId="3"/>
    <cellStyle name="Финансовый 2" xfId="11"/>
    <cellStyle name="Финансовый 2 10" xfId="377"/>
    <cellStyle name="Финансовый 2 2" xfId="378"/>
    <cellStyle name="Финансовый 2 2 2" xfId="379"/>
    <cellStyle name="Финансовый 2 2 2 2" xfId="380"/>
    <cellStyle name="Финансовый 2 2 2 2 2" xfId="381"/>
    <cellStyle name="Финансовый 2 2 2 3" xfId="382"/>
    <cellStyle name="Финансовый 2 2 3" xfId="383"/>
    <cellStyle name="Финансовый 2 3" xfId="384"/>
    <cellStyle name="Финансовый 2 3 2" xfId="385"/>
    <cellStyle name="Финансовый 2 3 2 2" xfId="386"/>
    <cellStyle name="Финансовый 2 3 2 2 2" xfId="387"/>
    <cellStyle name="Финансовый 2 3 2 3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5 2 2" xfId="402"/>
    <cellStyle name="Финансовый 2 5 3" xfId="403"/>
    <cellStyle name="Финансовый 2 6" xfId="404"/>
    <cellStyle name="Финансовый 2 6 2" xfId="405"/>
    <cellStyle name="Финансовый 2 7" xfId="406"/>
    <cellStyle name="Финансовый 2 7 2" xfId="407"/>
    <cellStyle name="Финансовый 2 8" xfId="408"/>
    <cellStyle name="Финансовый 2 8 2" xfId="409"/>
    <cellStyle name="Финансовый 2 9" xfId="410"/>
    <cellStyle name="Финансовый 3" xfId="411"/>
    <cellStyle name="Финансовый 3 2" xfId="412"/>
    <cellStyle name="Финансовый 3 2 2" xfId="413"/>
    <cellStyle name="Финансовый 3 2 2 2" xfId="414"/>
    <cellStyle name="Финансовый 3 2 2 2 2" xfId="415"/>
    <cellStyle name="Финансовый 3 2 2 3" xfId="416"/>
    <cellStyle name="Финансовый 3 2 3" xfId="417"/>
    <cellStyle name="Финансовый 3 2 3 2" xfId="418"/>
    <cellStyle name="Финансовый 3 2 3 2 2" xfId="419"/>
    <cellStyle name="Финансовый 3 2 3 3" xfId="420"/>
    <cellStyle name="Финансовый 3 2 4" xfId="421"/>
    <cellStyle name="Финансовый 3 2 4 2" xfId="422"/>
    <cellStyle name="Финансовый 3 2 5" xfId="423"/>
    <cellStyle name="Финансовый 3 2 5 2" xfId="424"/>
    <cellStyle name="Финансовый 3 2 6" xfId="425"/>
    <cellStyle name="Финансовый 3 3" xfId="426"/>
    <cellStyle name="Финансовый 3 3 2" xfId="427"/>
    <cellStyle name="Финансовый 3 3 2 2" xfId="428"/>
    <cellStyle name="Финансовый 3 3 2 2 2" xfId="429"/>
    <cellStyle name="Финансовый 3 3 2 3" xfId="430"/>
    <cellStyle name="Финансовый 3 3 3" xfId="431"/>
    <cellStyle name="Финансовый 3 3 3 2" xfId="432"/>
    <cellStyle name="Финансовый 3 3 4" xfId="433"/>
    <cellStyle name="Финансовый 3 3 4 2" xfId="434"/>
    <cellStyle name="Финансовый 3 3 5" xfId="435"/>
    <cellStyle name="Финансовый 3 4" xfId="436"/>
    <cellStyle name="Финансовый 3 4 2" xfId="437"/>
    <cellStyle name="Финансовый 3 4 2 2" xfId="438"/>
    <cellStyle name="Финансовый 3 4 3" xfId="439"/>
    <cellStyle name="Финансовый 3 5" xfId="440"/>
    <cellStyle name="Финансовый 3 5 2" xfId="441"/>
    <cellStyle name="Финансовый 3 6" xfId="442"/>
    <cellStyle name="Финансовый 3 6 2" xfId="443"/>
    <cellStyle name="Финансовый 3 7" xfId="444"/>
    <cellStyle name="Финансовый 3 7 2" xfId="445"/>
    <cellStyle name="Финансовый 3 8" xfId="446"/>
    <cellStyle name="Финансовый 3 9" xfId="447"/>
    <cellStyle name="Финансовый 4" xfId="448"/>
    <cellStyle name="Финансовый 5" xfId="449"/>
    <cellStyle name="Финансовый 6" xfId="450"/>
    <cellStyle name="Финансовый 6 2" xfId="451"/>
    <cellStyle name="Финансовый 6 2 2" xfId="452"/>
    <cellStyle name="Финансовый 6 2 2 2" xfId="453"/>
    <cellStyle name="Финансовый 6 2 3" xfId="454"/>
    <cellStyle name="Финансовый 6 3" xfId="455"/>
    <cellStyle name="Финансовый 6 3 2" xfId="456"/>
    <cellStyle name="Финансовый 6 4" xfId="457"/>
    <cellStyle name="Финансовый 7" xfId="458"/>
    <cellStyle name="Хороший 2" xfId="459"/>
    <cellStyle name="Хороший 3" xfId="46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58"/>
  <sheetViews>
    <sheetView tabSelected="1" view="pageBreakPreview" zoomScale="60" zoomScaleNormal="75" workbookViewId="0">
      <selection activeCell="K4" sqref="K4"/>
    </sheetView>
  </sheetViews>
  <sheetFormatPr defaultColWidth="9.28515625" defaultRowHeight="15.75" x14ac:dyDescent="0.25"/>
  <cols>
    <col min="1" max="1" width="30.7109375" style="93" customWidth="1"/>
    <col min="2" max="2" width="35.140625" style="93" customWidth="1"/>
    <col min="3" max="3" width="30.28515625" style="93" customWidth="1"/>
    <col min="4" max="5" width="20.7109375" style="27" customWidth="1"/>
    <col min="6" max="6" width="17.7109375" style="27" customWidth="1"/>
    <col min="7" max="7" width="10.5703125" style="27" customWidth="1"/>
    <col min="8" max="8" width="12.28515625" style="27" customWidth="1"/>
    <col min="9" max="9" width="15.85546875" style="27" customWidth="1"/>
    <col min="10" max="217" width="9.140625" style="27" customWidth="1"/>
    <col min="218" max="218" width="34" style="27" customWidth="1"/>
    <col min="219" max="219" width="11.28515625" style="27" customWidth="1"/>
    <col min="220" max="220" width="11" style="27" customWidth="1"/>
    <col min="221" max="227" width="9.140625" style="27" customWidth="1"/>
    <col min="228" max="229" width="10.7109375" style="27" customWidth="1"/>
    <col min="230" max="230" width="9.140625" style="27" customWidth="1"/>
    <col min="231" max="231" width="11.5703125" style="27" customWidth="1"/>
    <col min="232" max="232" width="13.7109375" style="27" customWidth="1"/>
    <col min="233" max="246" width="9.28515625" style="27"/>
    <col min="247" max="247" width="30.7109375" style="27" customWidth="1"/>
    <col min="248" max="248" width="35.140625" style="27" customWidth="1"/>
    <col min="249" max="249" width="30.28515625" style="27" customWidth="1"/>
    <col min="250" max="251" width="20.7109375" style="27" customWidth="1"/>
    <col min="252" max="252" width="17.7109375" style="27" customWidth="1"/>
    <col min="253" max="256" width="0" style="27" hidden="1" customWidth="1"/>
    <col min="257" max="257" width="10.5703125" style="27" customWidth="1"/>
    <col min="258" max="258" width="12.28515625" style="27" customWidth="1"/>
    <col min="259" max="259" width="10.5703125" style="27" customWidth="1"/>
    <col min="260" max="260" width="16.5703125" style="27" customWidth="1"/>
    <col min="261" max="261" width="16.140625" style="27" customWidth="1"/>
    <col min="262" max="263" width="13.85546875" style="27" customWidth="1"/>
    <col min="264" max="264" width="15.7109375" style="27" customWidth="1"/>
    <col min="265" max="265" width="13.85546875" style="27" customWidth="1"/>
    <col min="266" max="473" width="9.140625" style="27" customWidth="1"/>
    <col min="474" max="474" width="34" style="27" customWidth="1"/>
    <col min="475" max="475" width="11.28515625" style="27" customWidth="1"/>
    <col min="476" max="476" width="11" style="27" customWidth="1"/>
    <col min="477" max="483" width="9.140625" style="27" customWidth="1"/>
    <col min="484" max="485" width="10.7109375" style="27" customWidth="1"/>
    <col min="486" max="486" width="9.140625" style="27" customWidth="1"/>
    <col min="487" max="487" width="11.5703125" style="27" customWidth="1"/>
    <col min="488" max="488" width="13.7109375" style="27" customWidth="1"/>
    <col min="489" max="502" width="9.28515625" style="27"/>
    <col min="503" max="503" width="30.7109375" style="27" customWidth="1"/>
    <col min="504" max="504" width="35.140625" style="27" customWidth="1"/>
    <col min="505" max="505" width="30.28515625" style="27" customWidth="1"/>
    <col min="506" max="507" width="20.7109375" style="27" customWidth="1"/>
    <col min="508" max="508" width="17.7109375" style="27" customWidth="1"/>
    <col min="509" max="512" width="0" style="27" hidden="1" customWidth="1"/>
    <col min="513" max="513" width="10.5703125" style="27" customWidth="1"/>
    <col min="514" max="514" width="12.28515625" style="27" customWidth="1"/>
    <col min="515" max="515" width="10.5703125" style="27" customWidth="1"/>
    <col min="516" max="516" width="16.5703125" style="27" customWidth="1"/>
    <col min="517" max="517" width="16.140625" style="27" customWidth="1"/>
    <col min="518" max="519" width="13.85546875" style="27" customWidth="1"/>
    <col min="520" max="520" width="15.7109375" style="27" customWidth="1"/>
    <col min="521" max="521" width="13.85546875" style="27" customWidth="1"/>
    <col min="522" max="729" width="9.140625" style="27" customWidth="1"/>
    <col min="730" max="730" width="34" style="27" customWidth="1"/>
    <col min="731" max="731" width="11.28515625" style="27" customWidth="1"/>
    <col min="732" max="732" width="11" style="27" customWidth="1"/>
    <col min="733" max="739" width="9.140625" style="27" customWidth="1"/>
    <col min="740" max="741" width="10.7109375" style="27" customWidth="1"/>
    <col min="742" max="742" width="9.140625" style="27" customWidth="1"/>
    <col min="743" max="743" width="11.5703125" style="27" customWidth="1"/>
    <col min="744" max="744" width="13.7109375" style="27" customWidth="1"/>
    <col min="745" max="758" width="9.28515625" style="27"/>
    <col min="759" max="759" width="30.7109375" style="27" customWidth="1"/>
    <col min="760" max="760" width="35.140625" style="27" customWidth="1"/>
    <col min="761" max="761" width="30.28515625" style="27" customWidth="1"/>
    <col min="762" max="763" width="20.7109375" style="27" customWidth="1"/>
    <col min="764" max="764" width="17.7109375" style="27" customWidth="1"/>
    <col min="765" max="768" width="0" style="27" hidden="1" customWidth="1"/>
    <col min="769" max="769" width="10.5703125" style="27" customWidth="1"/>
    <col min="770" max="770" width="12.28515625" style="27" customWidth="1"/>
    <col min="771" max="771" width="10.5703125" style="27" customWidth="1"/>
    <col min="772" max="772" width="16.5703125" style="27" customWidth="1"/>
    <col min="773" max="773" width="16.140625" style="27" customWidth="1"/>
    <col min="774" max="775" width="13.85546875" style="27" customWidth="1"/>
    <col min="776" max="776" width="15.7109375" style="27" customWidth="1"/>
    <col min="777" max="777" width="13.85546875" style="27" customWidth="1"/>
    <col min="778" max="985" width="9.140625" style="27" customWidth="1"/>
    <col min="986" max="986" width="34" style="27" customWidth="1"/>
    <col min="987" max="987" width="11.28515625" style="27" customWidth="1"/>
    <col min="988" max="988" width="11" style="27" customWidth="1"/>
    <col min="989" max="995" width="9.140625" style="27" customWidth="1"/>
    <col min="996" max="997" width="10.7109375" style="27" customWidth="1"/>
    <col min="998" max="998" width="9.140625" style="27" customWidth="1"/>
    <col min="999" max="999" width="11.5703125" style="27" customWidth="1"/>
    <col min="1000" max="1000" width="13.7109375" style="27" customWidth="1"/>
    <col min="1001" max="1014" width="9.28515625" style="27"/>
    <col min="1015" max="1015" width="30.7109375" style="27" customWidth="1"/>
    <col min="1016" max="1016" width="35.140625" style="27" customWidth="1"/>
    <col min="1017" max="1017" width="30.28515625" style="27" customWidth="1"/>
    <col min="1018" max="1019" width="20.7109375" style="27" customWidth="1"/>
    <col min="1020" max="1020" width="17.7109375" style="27" customWidth="1"/>
    <col min="1021" max="1024" width="0" style="27" hidden="1" customWidth="1"/>
    <col min="1025" max="1025" width="10.5703125" style="27" customWidth="1"/>
    <col min="1026" max="1026" width="12.28515625" style="27" customWidth="1"/>
    <col min="1027" max="1027" width="10.5703125" style="27" customWidth="1"/>
    <col min="1028" max="1028" width="16.5703125" style="27" customWidth="1"/>
    <col min="1029" max="1029" width="16.140625" style="27" customWidth="1"/>
    <col min="1030" max="1031" width="13.85546875" style="27" customWidth="1"/>
    <col min="1032" max="1032" width="15.7109375" style="27" customWidth="1"/>
    <col min="1033" max="1033" width="13.85546875" style="27" customWidth="1"/>
    <col min="1034" max="1241" width="9.140625" style="27" customWidth="1"/>
    <col min="1242" max="1242" width="34" style="27" customWidth="1"/>
    <col min="1243" max="1243" width="11.28515625" style="27" customWidth="1"/>
    <col min="1244" max="1244" width="11" style="27" customWidth="1"/>
    <col min="1245" max="1251" width="9.140625" style="27" customWidth="1"/>
    <col min="1252" max="1253" width="10.7109375" style="27" customWidth="1"/>
    <col min="1254" max="1254" width="9.140625" style="27" customWidth="1"/>
    <col min="1255" max="1255" width="11.5703125" style="27" customWidth="1"/>
    <col min="1256" max="1256" width="13.7109375" style="27" customWidth="1"/>
    <col min="1257" max="1270" width="9.28515625" style="27"/>
    <col min="1271" max="1271" width="30.7109375" style="27" customWidth="1"/>
    <col min="1272" max="1272" width="35.140625" style="27" customWidth="1"/>
    <col min="1273" max="1273" width="30.28515625" style="27" customWidth="1"/>
    <col min="1274" max="1275" width="20.7109375" style="27" customWidth="1"/>
    <col min="1276" max="1276" width="17.7109375" style="27" customWidth="1"/>
    <col min="1277" max="1280" width="0" style="27" hidden="1" customWidth="1"/>
    <col min="1281" max="1281" width="10.5703125" style="27" customWidth="1"/>
    <col min="1282" max="1282" width="12.28515625" style="27" customWidth="1"/>
    <col min="1283" max="1283" width="10.5703125" style="27" customWidth="1"/>
    <col min="1284" max="1284" width="16.5703125" style="27" customWidth="1"/>
    <col min="1285" max="1285" width="16.140625" style="27" customWidth="1"/>
    <col min="1286" max="1287" width="13.85546875" style="27" customWidth="1"/>
    <col min="1288" max="1288" width="15.7109375" style="27" customWidth="1"/>
    <col min="1289" max="1289" width="13.85546875" style="27" customWidth="1"/>
    <col min="1290" max="1497" width="9.140625" style="27" customWidth="1"/>
    <col min="1498" max="1498" width="34" style="27" customWidth="1"/>
    <col min="1499" max="1499" width="11.28515625" style="27" customWidth="1"/>
    <col min="1500" max="1500" width="11" style="27" customWidth="1"/>
    <col min="1501" max="1507" width="9.140625" style="27" customWidth="1"/>
    <col min="1508" max="1509" width="10.7109375" style="27" customWidth="1"/>
    <col min="1510" max="1510" width="9.140625" style="27" customWidth="1"/>
    <col min="1511" max="1511" width="11.5703125" style="27" customWidth="1"/>
    <col min="1512" max="1512" width="13.7109375" style="27" customWidth="1"/>
    <col min="1513" max="1526" width="9.28515625" style="27"/>
    <col min="1527" max="1527" width="30.7109375" style="27" customWidth="1"/>
    <col min="1528" max="1528" width="35.140625" style="27" customWidth="1"/>
    <col min="1529" max="1529" width="30.28515625" style="27" customWidth="1"/>
    <col min="1530" max="1531" width="20.7109375" style="27" customWidth="1"/>
    <col min="1532" max="1532" width="17.7109375" style="27" customWidth="1"/>
    <col min="1533" max="1536" width="0" style="27" hidden="1" customWidth="1"/>
    <col min="1537" max="1537" width="10.5703125" style="27" customWidth="1"/>
    <col min="1538" max="1538" width="12.28515625" style="27" customWidth="1"/>
    <col min="1539" max="1539" width="10.5703125" style="27" customWidth="1"/>
    <col min="1540" max="1540" width="16.5703125" style="27" customWidth="1"/>
    <col min="1541" max="1541" width="16.140625" style="27" customWidth="1"/>
    <col min="1542" max="1543" width="13.85546875" style="27" customWidth="1"/>
    <col min="1544" max="1544" width="15.7109375" style="27" customWidth="1"/>
    <col min="1545" max="1545" width="13.85546875" style="27" customWidth="1"/>
    <col min="1546" max="1753" width="9.140625" style="27" customWidth="1"/>
    <col min="1754" max="1754" width="34" style="27" customWidth="1"/>
    <col min="1755" max="1755" width="11.28515625" style="27" customWidth="1"/>
    <col min="1756" max="1756" width="11" style="27" customWidth="1"/>
    <col min="1757" max="1763" width="9.140625" style="27" customWidth="1"/>
    <col min="1764" max="1765" width="10.7109375" style="27" customWidth="1"/>
    <col min="1766" max="1766" width="9.140625" style="27" customWidth="1"/>
    <col min="1767" max="1767" width="11.5703125" style="27" customWidth="1"/>
    <col min="1768" max="1768" width="13.7109375" style="27" customWidth="1"/>
    <col min="1769" max="1782" width="9.28515625" style="27"/>
    <col min="1783" max="1783" width="30.7109375" style="27" customWidth="1"/>
    <col min="1784" max="1784" width="35.140625" style="27" customWidth="1"/>
    <col min="1785" max="1785" width="30.28515625" style="27" customWidth="1"/>
    <col min="1786" max="1787" width="20.7109375" style="27" customWidth="1"/>
    <col min="1788" max="1788" width="17.7109375" style="27" customWidth="1"/>
    <col min="1789" max="1792" width="0" style="27" hidden="1" customWidth="1"/>
    <col min="1793" max="1793" width="10.5703125" style="27" customWidth="1"/>
    <col min="1794" max="1794" width="12.28515625" style="27" customWidth="1"/>
    <col min="1795" max="1795" width="10.5703125" style="27" customWidth="1"/>
    <col min="1796" max="1796" width="16.5703125" style="27" customWidth="1"/>
    <col min="1797" max="1797" width="16.140625" style="27" customWidth="1"/>
    <col min="1798" max="1799" width="13.85546875" style="27" customWidth="1"/>
    <col min="1800" max="1800" width="15.7109375" style="27" customWidth="1"/>
    <col min="1801" max="1801" width="13.85546875" style="27" customWidth="1"/>
    <col min="1802" max="2009" width="9.140625" style="27" customWidth="1"/>
    <col min="2010" max="2010" width="34" style="27" customWidth="1"/>
    <col min="2011" max="2011" width="11.28515625" style="27" customWidth="1"/>
    <col min="2012" max="2012" width="11" style="27" customWidth="1"/>
    <col min="2013" max="2019" width="9.140625" style="27" customWidth="1"/>
    <col min="2020" max="2021" width="10.7109375" style="27" customWidth="1"/>
    <col min="2022" max="2022" width="9.140625" style="27" customWidth="1"/>
    <col min="2023" max="2023" width="11.5703125" style="27" customWidth="1"/>
    <col min="2024" max="2024" width="13.7109375" style="27" customWidth="1"/>
    <col min="2025" max="2038" width="9.28515625" style="27"/>
    <col min="2039" max="2039" width="30.7109375" style="27" customWidth="1"/>
    <col min="2040" max="2040" width="35.140625" style="27" customWidth="1"/>
    <col min="2041" max="2041" width="30.28515625" style="27" customWidth="1"/>
    <col min="2042" max="2043" width="20.7109375" style="27" customWidth="1"/>
    <col min="2044" max="2044" width="17.7109375" style="27" customWidth="1"/>
    <col min="2045" max="2048" width="0" style="27" hidden="1" customWidth="1"/>
    <col min="2049" max="2049" width="10.5703125" style="27" customWidth="1"/>
    <col min="2050" max="2050" width="12.28515625" style="27" customWidth="1"/>
    <col min="2051" max="2051" width="10.5703125" style="27" customWidth="1"/>
    <col min="2052" max="2052" width="16.5703125" style="27" customWidth="1"/>
    <col min="2053" max="2053" width="16.140625" style="27" customWidth="1"/>
    <col min="2054" max="2055" width="13.85546875" style="27" customWidth="1"/>
    <col min="2056" max="2056" width="15.7109375" style="27" customWidth="1"/>
    <col min="2057" max="2057" width="13.85546875" style="27" customWidth="1"/>
    <col min="2058" max="2265" width="9.140625" style="27" customWidth="1"/>
    <col min="2266" max="2266" width="34" style="27" customWidth="1"/>
    <col min="2267" max="2267" width="11.28515625" style="27" customWidth="1"/>
    <col min="2268" max="2268" width="11" style="27" customWidth="1"/>
    <col min="2269" max="2275" width="9.140625" style="27" customWidth="1"/>
    <col min="2276" max="2277" width="10.7109375" style="27" customWidth="1"/>
    <col min="2278" max="2278" width="9.140625" style="27" customWidth="1"/>
    <col min="2279" max="2279" width="11.5703125" style="27" customWidth="1"/>
    <col min="2280" max="2280" width="13.7109375" style="27" customWidth="1"/>
    <col min="2281" max="2294" width="9.28515625" style="27"/>
    <col min="2295" max="2295" width="30.7109375" style="27" customWidth="1"/>
    <col min="2296" max="2296" width="35.140625" style="27" customWidth="1"/>
    <col min="2297" max="2297" width="30.28515625" style="27" customWidth="1"/>
    <col min="2298" max="2299" width="20.7109375" style="27" customWidth="1"/>
    <col min="2300" max="2300" width="17.7109375" style="27" customWidth="1"/>
    <col min="2301" max="2304" width="0" style="27" hidden="1" customWidth="1"/>
    <col min="2305" max="2305" width="10.5703125" style="27" customWidth="1"/>
    <col min="2306" max="2306" width="12.28515625" style="27" customWidth="1"/>
    <col min="2307" max="2307" width="10.5703125" style="27" customWidth="1"/>
    <col min="2308" max="2308" width="16.5703125" style="27" customWidth="1"/>
    <col min="2309" max="2309" width="16.140625" style="27" customWidth="1"/>
    <col min="2310" max="2311" width="13.85546875" style="27" customWidth="1"/>
    <col min="2312" max="2312" width="15.7109375" style="27" customWidth="1"/>
    <col min="2313" max="2313" width="13.85546875" style="27" customWidth="1"/>
    <col min="2314" max="2521" width="9.140625" style="27" customWidth="1"/>
    <col min="2522" max="2522" width="34" style="27" customWidth="1"/>
    <col min="2523" max="2523" width="11.28515625" style="27" customWidth="1"/>
    <col min="2524" max="2524" width="11" style="27" customWidth="1"/>
    <col min="2525" max="2531" width="9.140625" style="27" customWidth="1"/>
    <col min="2532" max="2533" width="10.7109375" style="27" customWidth="1"/>
    <col min="2534" max="2534" width="9.140625" style="27" customWidth="1"/>
    <col min="2535" max="2535" width="11.5703125" style="27" customWidth="1"/>
    <col min="2536" max="2536" width="13.7109375" style="27" customWidth="1"/>
    <col min="2537" max="2550" width="9.28515625" style="27"/>
    <col min="2551" max="2551" width="30.7109375" style="27" customWidth="1"/>
    <col min="2552" max="2552" width="35.140625" style="27" customWidth="1"/>
    <col min="2553" max="2553" width="30.28515625" style="27" customWidth="1"/>
    <col min="2554" max="2555" width="20.7109375" style="27" customWidth="1"/>
    <col min="2556" max="2556" width="17.7109375" style="27" customWidth="1"/>
    <col min="2557" max="2560" width="0" style="27" hidden="1" customWidth="1"/>
    <col min="2561" max="2561" width="10.5703125" style="27" customWidth="1"/>
    <col min="2562" max="2562" width="12.28515625" style="27" customWidth="1"/>
    <col min="2563" max="2563" width="10.5703125" style="27" customWidth="1"/>
    <col min="2564" max="2564" width="16.5703125" style="27" customWidth="1"/>
    <col min="2565" max="2565" width="16.140625" style="27" customWidth="1"/>
    <col min="2566" max="2567" width="13.85546875" style="27" customWidth="1"/>
    <col min="2568" max="2568" width="15.7109375" style="27" customWidth="1"/>
    <col min="2569" max="2569" width="13.85546875" style="27" customWidth="1"/>
    <col min="2570" max="2777" width="9.140625" style="27" customWidth="1"/>
    <col min="2778" max="2778" width="34" style="27" customWidth="1"/>
    <col min="2779" max="2779" width="11.28515625" style="27" customWidth="1"/>
    <col min="2780" max="2780" width="11" style="27" customWidth="1"/>
    <col min="2781" max="2787" width="9.140625" style="27" customWidth="1"/>
    <col min="2788" max="2789" width="10.7109375" style="27" customWidth="1"/>
    <col min="2790" max="2790" width="9.140625" style="27" customWidth="1"/>
    <col min="2791" max="2791" width="11.5703125" style="27" customWidth="1"/>
    <col min="2792" max="2792" width="13.7109375" style="27" customWidth="1"/>
    <col min="2793" max="2806" width="9.28515625" style="27"/>
    <col min="2807" max="2807" width="30.7109375" style="27" customWidth="1"/>
    <col min="2808" max="2808" width="35.140625" style="27" customWidth="1"/>
    <col min="2809" max="2809" width="30.28515625" style="27" customWidth="1"/>
    <col min="2810" max="2811" width="20.7109375" style="27" customWidth="1"/>
    <col min="2812" max="2812" width="17.7109375" style="27" customWidth="1"/>
    <col min="2813" max="2816" width="0" style="27" hidden="1" customWidth="1"/>
    <col min="2817" max="2817" width="10.5703125" style="27" customWidth="1"/>
    <col min="2818" max="2818" width="12.28515625" style="27" customWidth="1"/>
    <col min="2819" max="2819" width="10.5703125" style="27" customWidth="1"/>
    <col min="2820" max="2820" width="16.5703125" style="27" customWidth="1"/>
    <col min="2821" max="2821" width="16.140625" style="27" customWidth="1"/>
    <col min="2822" max="2823" width="13.85546875" style="27" customWidth="1"/>
    <col min="2824" max="2824" width="15.7109375" style="27" customWidth="1"/>
    <col min="2825" max="2825" width="13.85546875" style="27" customWidth="1"/>
    <col min="2826" max="3033" width="9.140625" style="27" customWidth="1"/>
    <col min="3034" max="3034" width="34" style="27" customWidth="1"/>
    <col min="3035" max="3035" width="11.28515625" style="27" customWidth="1"/>
    <col min="3036" max="3036" width="11" style="27" customWidth="1"/>
    <col min="3037" max="3043" width="9.140625" style="27" customWidth="1"/>
    <col min="3044" max="3045" width="10.7109375" style="27" customWidth="1"/>
    <col min="3046" max="3046" width="9.140625" style="27" customWidth="1"/>
    <col min="3047" max="3047" width="11.5703125" style="27" customWidth="1"/>
    <col min="3048" max="3048" width="13.7109375" style="27" customWidth="1"/>
    <col min="3049" max="3062" width="9.28515625" style="27"/>
    <col min="3063" max="3063" width="30.7109375" style="27" customWidth="1"/>
    <col min="3064" max="3064" width="35.140625" style="27" customWidth="1"/>
    <col min="3065" max="3065" width="30.28515625" style="27" customWidth="1"/>
    <col min="3066" max="3067" width="20.7109375" style="27" customWidth="1"/>
    <col min="3068" max="3068" width="17.7109375" style="27" customWidth="1"/>
    <col min="3069" max="3072" width="0" style="27" hidden="1" customWidth="1"/>
    <col min="3073" max="3073" width="10.5703125" style="27" customWidth="1"/>
    <col min="3074" max="3074" width="12.28515625" style="27" customWidth="1"/>
    <col min="3075" max="3075" width="10.5703125" style="27" customWidth="1"/>
    <col min="3076" max="3076" width="16.5703125" style="27" customWidth="1"/>
    <col min="3077" max="3077" width="16.140625" style="27" customWidth="1"/>
    <col min="3078" max="3079" width="13.85546875" style="27" customWidth="1"/>
    <col min="3080" max="3080" width="15.7109375" style="27" customWidth="1"/>
    <col min="3081" max="3081" width="13.85546875" style="27" customWidth="1"/>
    <col min="3082" max="3289" width="9.140625" style="27" customWidth="1"/>
    <col min="3290" max="3290" width="34" style="27" customWidth="1"/>
    <col min="3291" max="3291" width="11.28515625" style="27" customWidth="1"/>
    <col min="3292" max="3292" width="11" style="27" customWidth="1"/>
    <col min="3293" max="3299" width="9.140625" style="27" customWidth="1"/>
    <col min="3300" max="3301" width="10.7109375" style="27" customWidth="1"/>
    <col min="3302" max="3302" width="9.140625" style="27" customWidth="1"/>
    <col min="3303" max="3303" width="11.5703125" style="27" customWidth="1"/>
    <col min="3304" max="3304" width="13.7109375" style="27" customWidth="1"/>
    <col min="3305" max="3318" width="9.28515625" style="27"/>
    <col min="3319" max="3319" width="30.7109375" style="27" customWidth="1"/>
    <col min="3320" max="3320" width="35.140625" style="27" customWidth="1"/>
    <col min="3321" max="3321" width="30.28515625" style="27" customWidth="1"/>
    <col min="3322" max="3323" width="20.7109375" style="27" customWidth="1"/>
    <col min="3324" max="3324" width="17.7109375" style="27" customWidth="1"/>
    <col min="3325" max="3328" width="0" style="27" hidden="1" customWidth="1"/>
    <col min="3329" max="3329" width="10.5703125" style="27" customWidth="1"/>
    <col min="3330" max="3330" width="12.28515625" style="27" customWidth="1"/>
    <col min="3331" max="3331" width="10.5703125" style="27" customWidth="1"/>
    <col min="3332" max="3332" width="16.5703125" style="27" customWidth="1"/>
    <col min="3333" max="3333" width="16.140625" style="27" customWidth="1"/>
    <col min="3334" max="3335" width="13.85546875" style="27" customWidth="1"/>
    <col min="3336" max="3336" width="15.7109375" style="27" customWidth="1"/>
    <col min="3337" max="3337" width="13.85546875" style="27" customWidth="1"/>
    <col min="3338" max="3545" width="9.140625" style="27" customWidth="1"/>
    <col min="3546" max="3546" width="34" style="27" customWidth="1"/>
    <col min="3547" max="3547" width="11.28515625" style="27" customWidth="1"/>
    <col min="3548" max="3548" width="11" style="27" customWidth="1"/>
    <col min="3549" max="3555" width="9.140625" style="27" customWidth="1"/>
    <col min="3556" max="3557" width="10.7109375" style="27" customWidth="1"/>
    <col min="3558" max="3558" width="9.140625" style="27" customWidth="1"/>
    <col min="3559" max="3559" width="11.5703125" style="27" customWidth="1"/>
    <col min="3560" max="3560" width="13.7109375" style="27" customWidth="1"/>
    <col min="3561" max="3574" width="9.28515625" style="27"/>
    <col min="3575" max="3575" width="30.7109375" style="27" customWidth="1"/>
    <col min="3576" max="3576" width="35.140625" style="27" customWidth="1"/>
    <col min="3577" max="3577" width="30.28515625" style="27" customWidth="1"/>
    <col min="3578" max="3579" width="20.7109375" style="27" customWidth="1"/>
    <col min="3580" max="3580" width="17.7109375" style="27" customWidth="1"/>
    <col min="3581" max="3584" width="0" style="27" hidden="1" customWidth="1"/>
    <col min="3585" max="3585" width="10.5703125" style="27" customWidth="1"/>
    <col min="3586" max="3586" width="12.28515625" style="27" customWidth="1"/>
    <col min="3587" max="3587" width="10.5703125" style="27" customWidth="1"/>
    <col min="3588" max="3588" width="16.5703125" style="27" customWidth="1"/>
    <col min="3589" max="3589" width="16.140625" style="27" customWidth="1"/>
    <col min="3590" max="3591" width="13.85546875" style="27" customWidth="1"/>
    <col min="3592" max="3592" width="15.7109375" style="27" customWidth="1"/>
    <col min="3593" max="3593" width="13.85546875" style="27" customWidth="1"/>
    <col min="3594" max="3801" width="9.140625" style="27" customWidth="1"/>
    <col min="3802" max="3802" width="34" style="27" customWidth="1"/>
    <col min="3803" max="3803" width="11.28515625" style="27" customWidth="1"/>
    <col min="3804" max="3804" width="11" style="27" customWidth="1"/>
    <col min="3805" max="3811" width="9.140625" style="27" customWidth="1"/>
    <col min="3812" max="3813" width="10.7109375" style="27" customWidth="1"/>
    <col min="3814" max="3814" width="9.140625" style="27" customWidth="1"/>
    <col min="3815" max="3815" width="11.5703125" style="27" customWidth="1"/>
    <col min="3816" max="3816" width="13.7109375" style="27" customWidth="1"/>
    <col min="3817" max="3830" width="9.28515625" style="27"/>
    <col min="3831" max="3831" width="30.7109375" style="27" customWidth="1"/>
    <col min="3832" max="3832" width="35.140625" style="27" customWidth="1"/>
    <col min="3833" max="3833" width="30.28515625" style="27" customWidth="1"/>
    <col min="3834" max="3835" width="20.7109375" style="27" customWidth="1"/>
    <col min="3836" max="3836" width="17.7109375" style="27" customWidth="1"/>
    <col min="3837" max="3840" width="0" style="27" hidden="1" customWidth="1"/>
    <col min="3841" max="3841" width="10.5703125" style="27" customWidth="1"/>
    <col min="3842" max="3842" width="12.28515625" style="27" customWidth="1"/>
    <col min="3843" max="3843" width="10.5703125" style="27" customWidth="1"/>
    <col min="3844" max="3844" width="16.5703125" style="27" customWidth="1"/>
    <col min="3845" max="3845" width="16.140625" style="27" customWidth="1"/>
    <col min="3846" max="3847" width="13.85546875" style="27" customWidth="1"/>
    <col min="3848" max="3848" width="15.7109375" style="27" customWidth="1"/>
    <col min="3849" max="3849" width="13.85546875" style="27" customWidth="1"/>
    <col min="3850" max="4057" width="9.140625" style="27" customWidth="1"/>
    <col min="4058" max="4058" width="34" style="27" customWidth="1"/>
    <col min="4059" max="4059" width="11.28515625" style="27" customWidth="1"/>
    <col min="4060" max="4060" width="11" style="27" customWidth="1"/>
    <col min="4061" max="4067" width="9.140625" style="27" customWidth="1"/>
    <col min="4068" max="4069" width="10.7109375" style="27" customWidth="1"/>
    <col min="4070" max="4070" width="9.140625" style="27" customWidth="1"/>
    <col min="4071" max="4071" width="11.5703125" style="27" customWidth="1"/>
    <col min="4072" max="4072" width="13.7109375" style="27" customWidth="1"/>
    <col min="4073" max="4086" width="9.28515625" style="27"/>
    <col min="4087" max="4087" width="30.7109375" style="27" customWidth="1"/>
    <col min="4088" max="4088" width="35.140625" style="27" customWidth="1"/>
    <col min="4089" max="4089" width="30.28515625" style="27" customWidth="1"/>
    <col min="4090" max="4091" width="20.7109375" style="27" customWidth="1"/>
    <col min="4092" max="4092" width="17.7109375" style="27" customWidth="1"/>
    <col min="4093" max="4096" width="0" style="27" hidden="1" customWidth="1"/>
    <col min="4097" max="4097" width="10.5703125" style="27" customWidth="1"/>
    <col min="4098" max="4098" width="12.28515625" style="27" customWidth="1"/>
    <col min="4099" max="4099" width="10.5703125" style="27" customWidth="1"/>
    <col min="4100" max="4100" width="16.5703125" style="27" customWidth="1"/>
    <col min="4101" max="4101" width="16.140625" style="27" customWidth="1"/>
    <col min="4102" max="4103" width="13.85546875" style="27" customWidth="1"/>
    <col min="4104" max="4104" width="15.7109375" style="27" customWidth="1"/>
    <col min="4105" max="4105" width="13.85546875" style="27" customWidth="1"/>
    <col min="4106" max="4313" width="9.140625" style="27" customWidth="1"/>
    <col min="4314" max="4314" width="34" style="27" customWidth="1"/>
    <col min="4315" max="4315" width="11.28515625" style="27" customWidth="1"/>
    <col min="4316" max="4316" width="11" style="27" customWidth="1"/>
    <col min="4317" max="4323" width="9.140625" style="27" customWidth="1"/>
    <col min="4324" max="4325" width="10.7109375" style="27" customWidth="1"/>
    <col min="4326" max="4326" width="9.140625" style="27" customWidth="1"/>
    <col min="4327" max="4327" width="11.5703125" style="27" customWidth="1"/>
    <col min="4328" max="4328" width="13.7109375" style="27" customWidth="1"/>
    <col min="4329" max="4342" width="9.28515625" style="27"/>
    <col min="4343" max="4343" width="30.7109375" style="27" customWidth="1"/>
    <col min="4344" max="4344" width="35.140625" style="27" customWidth="1"/>
    <col min="4345" max="4345" width="30.28515625" style="27" customWidth="1"/>
    <col min="4346" max="4347" width="20.7109375" style="27" customWidth="1"/>
    <col min="4348" max="4348" width="17.7109375" style="27" customWidth="1"/>
    <col min="4349" max="4352" width="0" style="27" hidden="1" customWidth="1"/>
    <col min="4353" max="4353" width="10.5703125" style="27" customWidth="1"/>
    <col min="4354" max="4354" width="12.28515625" style="27" customWidth="1"/>
    <col min="4355" max="4355" width="10.5703125" style="27" customWidth="1"/>
    <col min="4356" max="4356" width="16.5703125" style="27" customWidth="1"/>
    <col min="4357" max="4357" width="16.140625" style="27" customWidth="1"/>
    <col min="4358" max="4359" width="13.85546875" style="27" customWidth="1"/>
    <col min="4360" max="4360" width="15.7109375" style="27" customWidth="1"/>
    <col min="4361" max="4361" width="13.85546875" style="27" customWidth="1"/>
    <col min="4362" max="4569" width="9.140625" style="27" customWidth="1"/>
    <col min="4570" max="4570" width="34" style="27" customWidth="1"/>
    <col min="4571" max="4571" width="11.28515625" style="27" customWidth="1"/>
    <col min="4572" max="4572" width="11" style="27" customWidth="1"/>
    <col min="4573" max="4579" width="9.140625" style="27" customWidth="1"/>
    <col min="4580" max="4581" width="10.7109375" style="27" customWidth="1"/>
    <col min="4582" max="4582" width="9.140625" style="27" customWidth="1"/>
    <col min="4583" max="4583" width="11.5703125" style="27" customWidth="1"/>
    <col min="4584" max="4584" width="13.7109375" style="27" customWidth="1"/>
    <col min="4585" max="4598" width="9.28515625" style="27"/>
    <col min="4599" max="4599" width="30.7109375" style="27" customWidth="1"/>
    <col min="4600" max="4600" width="35.140625" style="27" customWidth="1"/>
    <col min="4601" max="4601" width="30.28515625" style="27" customWidth="1"/>
    <col min="4602" max="4603" width="20.7109375" style="27" customWidth="1"/>
    <col min="4604" max="4604" width="17.7109375" style="27" customWidth="1"/>
    <col min="4605" max="4608" width="0" style="27" hidden="1" customWidth="1"/>
    <col min="4609" max="4609" width="10.5703125" style="27" customWidth="1"/>
    <col min="4610" max="4610" width="12.28515625" style="27" customWidth="1"/>
    <col min="4611" max="4611" width="10.5703125" style="27" customWidth="1"/>
    <col min="4612" max="4612" width="16.5703125" style="27" customWidth="1"/>
    <col min="4613" max="4613" width="16.140625" style="27" customWidth="1"/>
    <col min="4614" max="4615" width="13.85546875" style="27" customWidth="1"/>
    <col min="4616" max="4616" width="15.7109375" style="27" customWidth="1"/>
    <col min="4617" max="4617" width="13.85546875" style="27" customWidth="1"/>
    <col min="4618" max="4825" width="9.140625" style="27" customWidth="1"/>
    <col min="4826" max="4826" width="34" style="27" customWidth="1"/>
    <col min="4827" max="4827" width="11.28515625" style="27" customWidth="1"/>
    <col min="4828" max="4828" width="11" style="27" customWidth="1"/>
    <col min="4829" max="4835" width="9.140625" style="27" customWidth="1"/>
    <col min="4836" max="4837" width="10.7109375" style="27" customWidth="1"/>
    <col min="4838" max="4838" width="9.140625" style="27" customWidth="1"/>
    <col min="4839" max="4839" width="11.5703125" style="27" customWidth="1"/>
    <col min="4840" max="4840" width="13.7109375" style="27" customWidth="1"/>
    <col min="4841" max="4854" width="9.28515625" style="27"/>
    <col min="4855" max="4855" width="30.7109375" style="27" customWidth="1"/>
    <col min="4856" max="4856" width="35.140625" style="27" customWidth="1"/>
    <col min="4857" max="4857" width="30.28515625" style="27" customWidth="1"/>
    <col min="4858" max="4859" width="20.7109375" style="27" customWidth="1"/>
    <col min="4860" max="4860" width="17.7109375" style="27" customWidth="1"/>
    <col min="4861" max="4864" width="0" style="27" hidden="1" customWidth="1"/>
    <col min="4865" max="4865" width="10.5703125" style="27" customWidth="1"/>
    <col min="4866" max="4866" width="12.28515625" style="27" customWidth="1"/>
    <col min="4867" max="4867" width="10.5703125" style="27" customWidth="1"/>
    <col min="4868" max="4868" width="16.5703125" style="27" customWidth="1"/>
    <col min="4869" max="4869" width="16.140625" style="27" customWidth="1"/>
    <col min="4870" max="4871" width="13.85546875" style="27" customWidth="1"/>
    <col min="4872" max="4872" width="15.7109375" style="27" customWidth="1"/>
    <col min="4873" max="4873" width="13.85546875" style="27" customWidth="1"/>
    <col min="4874" max="5081" width="9.140625" style="27" customWidth="1"/>
    <col min="5082" max="5082" width="34" style="27" customWidth="1"/>
    <col min="5083" max="5083" width="11.28515625" style="27" customWidth="1"/>
    <col min="5084" max="5084" width="11" style="27" customWidth="1"/>
    <col min="5085" max="5091" width="9.140625" style="27" customWidth="1"/>
    <col min="5092" max="5093" width="10.7109375" style="27" customWidth="1"/>
    <col min="5094" max="5094" width="9.140625" style="27" customWidth="1"/>
    <col min="5095" max="5095" width="11.5703125" style="27" customWidth="1"/>
    <col min="5096" max="5096" width="13.7109375" style="27" customWidth="1"/>
    <col min="5097" max="5110" width="9.28515625" style="27"/>
    <col min="5111" max="5111" width="30.7109375" style="27" customWidth="1"/>
    <col min="5112" max="5112" width="35.140625" style="27" customWidth="1"/>
    <col min="5113" max="5113" width="30.28515625" style="27" customWidth="1"/>
    <col min="5114" max="5115" width="20.7109375" style="27" customWidth="1"/>
    <col min="5116" max="5116" width="17.7109375" style="27" customWidth="1"/>
    <col min="5117" max="5120" width="0" style="27" hidden="1" customWidth="1"/>
    <col min="5121" max="5121" width="10.5703125" style="27" customWidth="1"/>
    <col min="5122" max="5122" width="12.28515625" style="27" customWidth="1"/>
    <col min="5123" max="5123" width="10.5703125" style="27" customWidth="1"/>
    <col min="5124" max="5124" width="16.5703125" style="27" customWidth="1"/>
    <col min="5125" max="5125" width="16.140625" style="27" customWidth="1"/>
    <col min="5126" max="5127" width="13.85546875" style="27" customWidth="1"/>
    <col min="5128" max="5128" width="15.7109375" style="27" customWidth="1"/>
    <col min="5129" max="5129" width="13.85546875" style="27" customWidth="1"/>
    <col min="5130" max="5337" width="9.140625" style="27" customWidth="1"/>
    <col min="5338" max="5338" width="34" style="27" customWidth="1"/>
    <col min="5339" max="5339" width="11.28515625" style="27" customWidth="1"/>
    <col min="5340" max="5340" width="11" style="27" customWidth="1"/>
    <col min="5341" max="5347" width="9.140625" style="27" customWidth="1"/>
    <col min="5348" max="5349" width="10.7109375" style="27" customWidth="1"/>
    <col min="5350" max="5350" width="9.140625" style="27" customWidth="1"/>
    <col min="5351" max="5351" width="11.5703125" style="27" customWidth="1"/>
    <col min="5352" max="5352" width="13.7109375" style="27" customWidth="1"/>
    <col min="5353" max="5366" width="9.28515625" style="27"/>
    <col min="5367" max="5367" width="30.7109375" style="27" customWidth="1"/>
    <col min="5368" max="5368" width="35.140625" style="27" customWidth="1"/>
    <col min="5369" max="5369" width="30.28515625" style="27" customWidth="1"/>
    <col min="5370" max="5371" width="20.7109375" style="27" customWidth="1"/>
    <col min="5372" max="5372" width="17.7109375" style="27" customWidth="1"/>
    <col min="5373" max="5376" width="0" style="27" hidden="1" customWidth="1"/>
    <col min="5377" max="5377" width="10.5703125" style="27" customWidth="1"/>
    <col min="5378" max="5378" width="12.28515625" style="27" customWidth="1"/>
    <col min="5379" max="5379" width="10.5703125" style="27" customWidth="1"/>
    <col min="5380" max="5380" width="16.5703125" style="27" customWidth="1"/>
    <col min="5381" max="5381" width="16.140625" style="27" customWidth="1"/>
    <col min="5382" max="5383" width="13.85546875" style="27" customWidth="1"/>
    <col min="5384" max="5384" width="15.7109375" style="27" customWidth="1"/>
    <col min="5385" max="5385" width="13.85546875" style="27" customWidth="1"/>
    <col min="5386" max="5593" width="9.140625" style="27" customWidth="1"/>
    <col min="5594" max="5594" width="34" style="27" customWidth="1"/>
    <col min="5595" max="5595" width="11.28515625" style="27" customWidth="1"/>
    <col min="5596" max="5596" width="11" style="27" customWidth="1"/>
    <col min="5597" max="5603" width="9.140625" style="27" customWidth="1"/>
    <col min="5604" max="5605" width="10.7109375" style="27" customWidth="1"/>
    <col min="5606" max="5606" width="9.140625" style="27" customWidth="1"/>
    <col min="5607" max="5607" width="11.5703125" style="27" customWidth="1"/>
    <col min="5608" max="5608" width="13.7109375" style="27" customWidth="1"/>
    <col min="5609" max="5622" width="9.28515625" style="27"/>
    <col min="5623" max="5623" width="30.7109375" style="27" customWidth="1"/>
    <col min="5624" max="5624" width="35.140625" style="27" customWidth="1"/>
    <col min="5625" max="5625" width="30.28515625" style="27" customWidth="1"/>
    <col min="5626" max="5627" width="20.7109375" style="27" customWidth="1"/>
    <col min="5628" max="5628" width="17.7109375" style="27" customWidth="1"/>
    <col min="5629" max="5632" width="0" style="27" hidden="1" customWidth="1"/>
    <col min="5633" max="5633" width="10.5703125" style="27" customWidth="1"/>
    <col min="5634" max="5634" width="12.28515625" style="27" customWidth="1"/>
    <col min="5635" max="5635" width="10.5703125" style="27" customWidth="1"/>
    <col min="5636" max="5636" width="16.5703125" style="27" customWidth="1"/>
    <col min="5637" max="5637" width="16.140625" style="27" customWidth="1"/>
    <col min="5638" max="5639" width="13.85546875" style="27" customWidth="1"/>
    <col min="5640" max="5640" width="15.7109375" style="27" customWidth="1"/>
    <col min="5641" max="5641" width="13.85546875" style="27" customWidth="1"/>
    <col min="5642" max="5849" width="9.140625" style="27" customWidth="1"/>
    <col min="5850" max="5850" width="34" style="27" customWidth="1"/>
    <col min="5851" max="5851" width="11.28515625" style="27" customWidth="1"/>
    <col min="5852" max="5852" width="11" style="27" customWidth="1"/>
    <col min="5853" max="5859" width="9.140625" style="27" customWidth="1"/>
    <col min="5860" max="5861" width="10.7109375" style="27" customWidth="1"/>
    <col min="5862" max="5862" width="9.140625" style="27" customWidth="1"/>
    <col min="5863" max="5863" width="11.5703125" style="27" customWidth="1"/>
    <col min="5864" max="5864" width="13.7109375" style="27" customWidth="1"/>
    <col min="5865" max="5878" width="9.28515625" style="27"/>
    <col min="5879" max="5879" width="30.7109375" style="27" customWidth="1"/>
    <col min="5880" max="5880" width="35.140625" style="27" customWidth="1"/>
    <col min="5881" max="5881" width="30.28515625" style="27" customWidth="1"/>
    <col min="5882" max="5883" width="20.7109375" style="27" customWidth="1"/>
    <col min="5884" max="5884" width="17.7109375" style="27" customWidth="1"/>
    <col min="5885" max="5888" width="0" style="27" hidden="1" customWidth="1"/>
    <col min="5889" max="5889" width="10.5703125" style="27" customWidth="1"/>
    <col min="5890" max="5890" width="12.28515625" style="27" customWidth="1"/>
    <col min="5891" max="5891" width="10.5703125" style="27" customWidth="1"/>
    <col min="5892" max="5892" width="16.5703125" style="27" customWidth="1"/>
    <col min="5893" max="5893" width="16.140625" style="27" customWidth="1"/>
    <col min="5894" max="5895" width="13.85546875" style="27" customWidth="1"/>
    <col min="5896" max="5896" width="15.7109375" style="27" customWidth="1"/>
    <col min="5897" max="5897" width="13.85546875" style="27" customWidth="1"/>
    <col min="5898" max="6105" width="9.140625" style="27" customWidth="1"/>
    <col min="6106" max="6106" width="34" style="27" customWidth="1"/>
    <col min="6107" max="6107" width="11.28515625" style="27" customWidth="1"/>
    <col min="6108" max="6108" width="11" style="27" customWidth="1"/>
    <col min="6109" max="6115" width="9.140625" style="27" customWidth="1"/>
    <col min="6116" max="6117" width="10.7109375" style="27" customWidth="1"/>
    <col min="6118" max="6118" width="9.140625" style="27" customWidth="1"/>
    <col min="6119" max="6119" width="11.5703125" style="27" customWidth="1"/>
    <col min="6120" max="6120" width="13.7109375" style="27" customWidth="1"/>
    <col min="6121" max="6134" width="9.28515625" style="27"/>
    <col min="6135" max="6135" width="30.7109375" style="27" customWidth="1"/>
    <col min="6136" max="6136" width="35.140625" style="27" customWidth="1"/>
    <col min="6137" max="6137" width="30.28515625" style="27" customWidth="1"/>
    <col min="6138" max="6139" width="20.7109375" style="27" customWidth="1"/>
    <col min="6140" max="6140" width="17.7109375" style="27" customWidth="1"/>
    <col min="6141" max="6144" width="0" style="27" hidden="1" customWidth="1"/>
    <col min="6145" max="6145" width="10.5703125" style="27" customWidth="1"/>
    <col min="6146" max="6146" width="12.28515625" style="27" customWidth="1"/>
    <col min="6147" max="6147" width="10.5703125" style="27" customWidth="1"/>
    <col min="6148" max="6148" width="16.5703125" style="27" customWidth="1"/>
    <col min="6149" max="6149" width="16.140625" style="27" customWidth="1"/>
    <col min="6150" max="6151" width="13.85546875" style="27" customWidth="1"/>
    <col min="6152" max="6152" width="15.7109375" style="27" customWidth="1"/>
    <col min="6153" max="6153" width="13.85546875" style="27" customWidth="1"/>
    <col min="6154" max="6361" width="9.140625" style="27" customWidth="1"/>
    <col min="6362" max="6362" width="34" style="27" customWidth="1"/>
    <col min="6363" max="6363" width="11.28515625" style="27" customWidth="1"/>
    <col min="6364" max="6364" width="11" style="27" customWidth="1"/>
    <col min="6365" max="6371" width="9.140625" style="27" customWidth="1"/>
    <col min="6372" max="6373" width="10.7109375" style="27" customWidth="1"/>
    <col min="6374" max="6374" width="9.140625" style="27" customWidth="1"/>
    <col min="6375" max="6375" width="11.5703125" style="27" customWidth="1"/>
    <col min="6376" max="6376" width="13.7109375" style="27" customWidth="1"/>
    <col min="6377" max="6390" width="9.28515625" style="27"/>
    <col min="6391" max="6391" width="30.7109375" style="27" customWidth="1"/>
    <col min="6392" max="6392" width="35.140625" style="27" customWidth="1"/>
    <col min="6393" max="6393" width="30.28515625" style="27" customWidth="1"/>
    <col min="6394" max="6395" width="20.7109375" style="27" customWidth="1"/>
    <col min="6396" max="6396" width="17.7109375" style="27" customWidth="1"/>
    <col min="6397" max="6400" width="0" style="27" hidden="1" customWidth="1"/>
    <col min="6401" max="6401" width="10.5703125" style="27" customWidth="1"/>
    <col min="6402" max="6402" width="12.28515625" style="27" customWidth="1"/>
    <col min="6403" max="6403" width="10.5703125" style="27" customWidth="1"/>
    <col min="6404" max="6404" width="16.5703125" style="27" customWidth="1"/>
    <col min="6405" max="6405" width="16.140625" style="27" customWidth="1"/>
    <col min="6406" max="6407" width="13.85546875" style="27" customWidth="1"/>
    <col min="6408" max="6408" width="15.7109375" style="27" customWidth="1"/>
    <col min="6409" max="6409" width="13.85546875" style="27" customWidth="1"/>
    <col min="6410" max="6617" width="9.140625" style="27" customWidth="1"/>
    <col min="6618" max="6618" width="34" style="27" customWidth="1"/>
    <col min="6619" max="6619" width="11.28515625" style="27" customWidth="1"/>
    <col min="6620" max="6620" width="11" style="27" customWidth="1"/>
    <col min="6621" max="6627" width="9.140625" style="27" customWidth="1"/>
    <col min="6628" max="6629" width="10.7109375" style="27" customWidth="1"/>
    <col min="6630" max="6630" width="9.140625" style="27" customWidth="1"/>
    <col min="6631" max="6631" width="11.5703125" style="27" customWidth="1"/>
    <col min="6632" max="6632" width="13.7109375" style="27" customWidth="1"/>
    <col min="6633" max="6646" width="9.28515625" style="27"/>
    <col min="6647" max="6647" width="30.7109375" style="27" customWidth="1"/>
    <col min="6648" max="6648" width="35.140625" style="27" customWidth="1"/>
    <col min="6649" max="6649" width="30.28515625" style="27" customWidth="1"/>
    <col min="6650" max="6651" width="20.7109375" style="27" customWidth="1"/>
    <col min="6652" max="6652" width="17.7109375" style="27" customWidth="1"/>
    <col min="6653" max="6656" width="0" style="27" hidden="1" customWidth="1"/>
    <col min="6657" max="6657" width="10.5703125" style="27" customWidth="1"/>
    <col min="6658" max="6658" width="12.28515625" style="27" customWidth="1"/>
    <col min="6659" max="6659" width="10.5703125" style="27" customWidth="1"/>
    <col min="6660" max="6660" width="16.5703125" style="27" customWidth="1"/>
    <col min="6661" max="6661" width="16.140625" style="27" customWidth="1"/>
    <col min="6662" max="6663" width="13.85546875" style="27" customWidth="1"/>
    <col min="6664" max="6664" width="15.7109375" style="27" customWidth="1"/>
    <col min="6665" max="6665" width="13.85546875" style="27" customWidth="1"/>
    <col min="6666" max="6873" width="9.140625" style="27" customWidth="1"/>
    <col min="6874" max="6874" width="34" style="27" customWidth="1"/>
    <col min="6875" max="6875" width="11.28515625" style="27" customWidth="1"/>
    <col min="6876" max="6876" width="11" style="27" customWidth="1"/>
    <col min="6877" max="6883" width="9.140625" style="27" customWidth="1"/>
    <col min="6884" max="6885" width="10.7109375" style="27" customWidth="1"/>
    <col min="6886" max="6886" width="9.140625" style="27" customWidth="1"/>
    <col min="6887" max="6887" width="11.5703125" style="27" customWidth="1"/>
    <col min="6888" max="6888" width="13.7109375" style="27" customWidth="1"/>
    <col min="6889" max="6902" width="9.28515625" style="27"/>
    <col min="6903" max="6903" width="30.7109375" style="27" customWidth="1"/>
    <col min="6904" max="6904" width="35.140625" style="27" customWidth="1"/>
    <col min="6905" max="6905" width="30.28515625" style="27" customWidth="1"/>
    <col min="6906" max="6907" width="20.7109375" style="27" customWidth="1"/>
    <col min="6908" max="6908" width="17.7109375" style="27" customWidth="1"/>
    <col min="6909" max="6912" width="0" style="27" hidden="1" customWidth="1"/>
    <col min="6913" max="6913" width="10.5703125" style="27" customWidth="1"/>
    <col min="6914" max="6914" width="12.28515625" style="27" customWidth="1"/>
    <col min="6915" max="6915" width="10.5703125" style="27" customWidth="1"/>
    <col min="6916" max="6916" width="16.5703125" style="27" customWidth="1"/>
    <col min="6917" max="6917" width="16.140625" style="27" customWidth="1"/>
    <col min="6918" max="6919" width="13.85546875" style="27" customWidth="1"/>
    <col min="6920" max="6920" width="15.7109375" style="27" customWidth="1"/>
    <col min="6921" max="6921" width="13.85546875" style="27" customWidth="1"/>
    <col min="6922" max="7129" width="9.140625" style="27" customWidth="1"/>
    <col min="7130" max="7130" width="34" style="27" customWidth="1"/>
    <col min="7131" max="7131" width="11.28515625" style="27" customWidth="1"/>
    <col min="7132" max="7132" width="11" style="27" customWidth="1"/>
    <col min="7133" max="7139" width="9.140625" style="27" customWidth="1"/>
    <col min="7140" max="7141" width="10.7109375" style="27" customWidth="1"/>
    <col min="7142" max="7142" width="9.140625" style="27" customWidth="1"/>
    <col min="7143" max="7143" width="11.5703125" style="27" customWidth="1"/>
    <col min="7144" max="7144" width="13.7109375" style="27" customWidth="1"/>
    <col min="7145" max="7158" width="9.28515625" style="27"/>
    <col min="7159" max="7159" width="30.7109375" style="27" customWidth="1"/>
    <col min="7160" max="7160" width="35.140625" style="27" customWidth="1"/>
    <col min="7161" max="7161" width="30.28515625" style="27" customWidth="1"/>
    <col min="7162" max="7163" width="20.7109375" style="27" customWidth="1"/>
    <col min="7164" max="7164" width="17.7109375" style="27" customWidth="1"/>
    <col min="7165" max="7168" width="0" style="27" hidden="1" customWidth="1"/>
    <col min="7169" max="7169" width="10.5703125" style="27" customWidth="1"/>
    <col min="7170" max="7170" width="12.28515625" style="27" customWidth="1"/>
    <col min="7171" max="7171" width="10.5703125" style="27" customWidth="1"/>
    <col min="7172" max="7172" width="16.5703125" style="27" customWidth="1"/>
    <col min="7173" max="7173" width="16.140625" style="27" customWidth="1"/>
    <col min="7174" max="7175" width="13.85546875" style="27" customWidth="1"/>
    <col min="7176" max="7176" width="15.7109375" style="27" customWidth="1"/>
    <col min="7177" max="7177" width="13.85546875" style="27" customWidth="1"/>
    <col min="7178" max="7385" width="9.140625" style="27" customWidth="1"/>
    <col min="7386" max="7386" width="34" style="27" customWidth="1"/>
    <col min="7387" max="7387" width="11.28515625" style="27" customWidth="1"/>
    <col min="7388" max="7388" width="11" style="27" customWidth="1"/>
    <col min="7389" max="7395" width="9.140625" style="27" customWidth="1"/>
    <col min="7396" max="7397" width="10.7109375" style="27" customWidth="1"/>
    <col min="7398" max="7398" width="9.140625" style="27" customWidth="1"/>
    <col min="7399" max="7399" width="11.5703125" style="27" customWidth="1"/>
    <col min="7400" max="7400" width="13.7109375" style="27" customWidth="1"/>
    <col min="7401" max="7414" width="9.28515625" style="27"/>
    <col min="7415" max="7415" width="30.7109375" style="27" customWidth="1"/>
    <col min="7416" max="7416" width="35.140625" style="27" customWidth="1"/>
    <col min="7417" max="7417" width="30.28515625" style="27" customWidth="1"/>
    <col min="7418" max="7419" width="20.7109375" style="27" customWidth="1"/>
    <col min="7420" max="7420" width="17.7109375" style="27" customWidth="1"/>
    <col min="7421" max="7424" width="0" style="27" hidden="1" customWidth="1"/>
    <col min="7425" max="7425" width="10.5703125" style="27" customWidth="1"/>
    <col min="7426" max="7426" width="12.28515625" style="27" customWidth="1"/>
    <col min="7427" max="7427" width="10.5703125" style="27" customWidth="1"/>
    <col min="7428" max="7428" width="16.5703125" style="27" customWidth="1"/>
    <col min="7429" max="7429" width="16.140625" style="27" customWidth="1"/>
    <col min="7430" max="7431" width="13.85546875" style="27" customWidth="1"/>
    <col min="7432" max="7432" width="15.7109375" style="27" customWidth="1"/>
    <col min="7433" max="7433" width="13.85546875" style="27" customWidth="1"/>
    <col min="7434" max="7641" width="9.140625" style="27" customWidth="1"/>
    <col min="7642" max="7642" width="34" style="27" customWidth="1"/>
    <col min="7643" max="7643" width="11.28515625" style="27" customWidth="1"/>
    <col min="7644" max="7644" width="11" style="27" customWidth="1"/>
    <col min="7645" max="7651" width="9.140625" style="27" customWidth="1"/>
    <col min="7652" max="7653" width="10.7109375" style="27" customWidth="1"/>
    <col min="7654" max="7654" width="9.140625" style="27" customWidth="1"/>
    <col min="7655" max="7655" width="11.5703125" style="27" customWidth="1"/>
    <col min="7656" max="7656" width="13.7109375" style="27" customWidth="1"/>
    <col min="7657" max="7670" width="9.28515625" style="27"/>
    <col min="7671" max="7671" width="30.7109375" style="27" customWidth="1"/>
    <col min="7672" max="7672" width="35.140625" style="27" customWidth="1"/>
    <col min="7673" max="7673" width="30.28515625" style="27" customWidth="1"/>
    <col min="7674" max="7675" width="20.7109375" style="27" customWidth="1"/>
    <col min="7676" max="7676" width="17.7109375" style="27" customWidth="1"/>
    <col min="7677" max="7680" width="0" style="27" hidden="1" customWidth="1"/>
    <col min="7681" max="7681" width="10.5703125" style="27" customWidth="1"/>
    <col min="7682" max="7682" width="12.28515625" style="27" customWidth="1"/>
    <col min="7683" max="7683" width="10.5703125" style="27" customWidth="1"/>
    <col min="7684" max="7684" width="16.5703125" style="27" customWidth="1"/>
    <col min="7685" max="7685" width="16.140625" style="27" customWidth="1"/>
    <col min="7686" max="7687" width="13.85546875" style="27" customWidth="1"/>
    <col min="7688" max="7688" width="15.7109375" style="27" customWidth="1"/>
    <col min="7689" max="7689" width="13.85546875" style="27" customWidth="1"/>
    <col min="7690" max="7897" width="9.140625" style="27" customWidth="1"/>
    <col min="7898" max="7898" width="34" style="27" customWidth="1"/>
    <col min="7899" max="7899" width="11.28515625" style="27" customWidth="1"/>
    <col min="7900" max="7900" width="11" style="27" customWidth="1"/>
    <col min="7901" max="7907" width="9.140625" style="27" customWidth="1"/>
    <col min="7908" max="7909" width="10.7109375" style="27" customWidth="1"/>
    <col min="7910" max="7910" width="9.140625" style="27" customWidth="1"/>
    <col min="7911" max="7911" width="11.5703125" style="27" customWidth="1"/>
    <col min="7912" max="7912" width="13.7109375" style="27" customWidth="1"/>
    <col min="7913" max="7926" width="9.28515625" style="27"/>
    <col min="7927" max="7927" width="30.7109375" style="27" customWidth="1"/>
    <col min="7928" max="7928" width="35.140625" style="27" customWidth="1"/>
    <col min="7929" max="7929" width="30.28515625" style="27" customWidth="1"/>
    <col min="7930" max="7931" width="20.7109375" style="27" customWidth="1"/>
    <col min="7932" max="7932" width="17.7109375" style="27" customWidth="1"/>
    <col min="7933" max="7936" width="0" style="27" hidden="1" customWidth="1"/>
    <col min="7937" max="7937" width="10.5703125" style="27" customWidth="1"/>
    <col min="7938" max="7938" width="12.28515625" style="27" customWidth="1"/>
    <col min="7939" max="7939" width="10.5703125" style="27" customWidth="1"/>
    <col min="7940" max="7940" width="16.5703125" style="27" customWidth="1"/>
    <col min="7941" max="7941" width="16.140625" style="27" customWidth="1"/>
    <col min="7942" max="7943" width="13.85546875" style="27" customWidth="1"/>
    <col min="7944" max="7944" width="15.7109375" style="27" customWidth="1"/>
    <col min="7945" max="7945" width="13.85546875" style="27" customWidth="1"/>
    <col min="7946" max="8153" width="9.140625" style="27" customWidth="1"/>
    <col min="8154" max="8154" width="34" style="27" customWidth="1"/>
    <col min="8155" max="8155" width="11.28515625" style="27" customWidth="1"/>
    <col min="8156" max="8156" width="11" style="27" customWidth="1"/>
    <col min="8157" max="8163" width="9.140625" style="27" customWidth="1"/>
    <col min="8164" max="8165" width="10.7109375" style="27" customWidth="1"/>
    <col min="8166" max="8166" width="9.140625" style="27" customWidth="1"/>
    <col min="8167" max="8167" width="11.5703125" style="27" customWidth="1"/>
    <col min="8168" max="8168" width="13.7109375" style="27" customWidth="1"/>
    <col min="8169" max="8182" width="9.28515625" style="27"/>
    <col min="8183" max="8183" width="30.7109375" style="27" customWidth="1"/>
    <col min="8184" max="8184" width="35.140625" style="27" customWidth="1"/>
    <col min="8185" max="8185" width="30.28515625" style="27" customWidth="1"/>
    <col min="8186" max="8187" width="20.7109375" style="27" customWidth="1"/>
    <col min="8188" max="8188" width="17.7109375" style="27" customWidth="1"/>
    <col min="8189" max="8192" width="0" style="27" hidden="1" customWidth="1"/>
    <col min="8193" max="8193" width="10.5703125" style="27" customWidth="1"/>
    <col min="8194" max="8194" width="12.28515625" style="27" customWidth="1"/>
    <col min="8195" max="8195" width="10.5703125" style="27" customWidth="1"/>
    <col min="8196" max="8196" width="16.5703125" style="27" customWidth="1"/>
    <col min="8197" max="8197" width="16.140625" style="27" customWidth="1"/>
    <col min="8198" max="8199" width="13.85546875" style="27" customWidth="1"/>
    <col min="8200" max="8200" width="15.7109375" style="27" customWidth="1"/>
    <col min="8201" max="8201" width="13.85546875" style="27" customWidth="1"/>
    <col min="8202" max="8409" width="9.140625" style="27" customWidth="1"/>
    <col min="8410" max="8410" width="34" style="27" customWidth="1"/>
    <col min="8411" max="8411" width="11.28515625" style="27" customWidth="1"/>
    <col min="8412" max="8412" width="11" style="27" customWidth="1"/>
    <col min="8413" max="8419" width="9.140625" style="27" customWidth="1"/>
    <col min="8420" max="8421" width="10.7109375" style="27" customWidth="1"/>
    <col min="8422" max="8422" width="9.140625" style="27" customWidth="1"/>
    <col min="8423" max="8423" width="11.5703125" style="27" customWidth="1"/>
    <col min="8424" max="8424" width="13.7109375" style="27" customWidth="1"/>
    <col min="8425" max="8438" width="9.28515625" style="27"/>
    <col min="8439" max="8439" width="30.7109375" style="27" customWidth="1"/>
    <col min="8440" max="8440" width="35.140625" style="27" customWidth="1"/>
    <col min="8441" max="8441" width="30.28515625" style="27" customWidth="1"/>
    <col min="8442" max="8443" width="20.7109375" style="27" customWidth="1"/>
    <col min="8444" max="8444" width="17.7109375" style="27" customWidth="1"/>
    <col min="8445" max="8448" width="0" style="27" hidden="1" customWidth="1"/>
    <col min="8449" max="8449" width="10.5703125" style="27" customWidth="1"/>
    <col min="8450" max="8450" width="12.28515625" style="27" customWidth="1"/>
    <col min="8451" max="8451" width="10.5703125" style="27" customWidth="1"/>
    <col min="8452" max="8452" width="16.5703125" style="27" customWidth="1"/>
    <col min="8453" max="8453" width="16.140625" style="27" customWidth="1"/>
    <col min="8454" max="8455" width="13.85546875" style="27" customWidth="1"/>
    <col min="8456" max="8456" width="15.7109375" style="27" customWidth="1"/>
    <col min="8457" max="8457" width="13.85546875" style="27" customWidth="1"/>
    <col min="8458" max="8665" width="9.140625" style="27" customWidth="1"/>
    <col min="8666" max="8666" width="34" style="27" customWidth="1"/>
    <col min="8667" max="8667" width="11.28515625" style="27" customWidth="1"/>
    <col min="8668" max="8668" width="11" style="27" customWidth="1"/>
    <col min="8669" max="8675" width="9.140625" style="27" customWidth="1"/>
    <col min="8676" max="8677" width="10.7109375" style="27" customWidth="1"/>
    <col min="8678" max="8678" width="9.140625" style="27" customWidth="1"/>
    <col min="8679" max="8679" width="11.5703125" style="27" customWidth="1"/>
    <col min="8680" max="8680" width="13.7109375" style="27" customWidth="1"/>
    <col min="8681" max="8694" width="9.28515625" style="27"/>
    <col min="8695" max="8695" width="30.7109375" style="27" customWidth="1"/>
    <col min="8696" max="8696" width="35.140625" style="27" customWidth="1"/>
    <col min="8697" max="8697" width="30.28515625" style="27" customWidth="1"/>
    <col min="8698" max="8699" width="20.7109375" style="27" customWidth="1"/>
    <col min="8700" max="8700" width="17.7109375" style="27" customWidth="1"/>
    <col min="8701" max="8704" width="0" style="27" hidden="1" customWidth="1"/>
    <col min="8705" max="8705" width="10.5703125" style="27" customWidth="1"/>
    <col min="8706" max="8706" width="12.28515625" style="27" customWidth="1"/>
    <col min="8707" max="8707" width="10.5703125" style="27" customWidth="1"/>
    <col min="8708" max="8708" width="16.5703125" style="27" customWidth="1"/>
    <col min="8709" max="8709" width="16.140625" style="27" customWidth="1"/>
    <col min="8710" max="8711" width="13.85546875" style="27" customWidth="1"/>
    <col min="8712" max="8712" width="15.7109375" style="27" customWidth="1"/>
    <col min="8713" max="8713" width="13.85546875" style="27" customWidth="1"/>
    <col min="8714" max="8921" width="9.140625" style="27" customWidth="1"/>
    <col min="8922" max="8922" width="34" style="27" customWidth="1"/>
    <col min="8923" max="8923" width="11.28515625" style="27" customWidth="1"/>
    <col min="8924" max="8924" width="11" style="27" customWidth="1"/>
    <col min="8925" max="8931" width="9.140625" style="27" customWidth="1"/>
    <col min="8932" max="8933" width="10.7109375" style="27" customWidth="1"/>
    <col min="8934" max="8934" width="9.140625" style="27" customWidth="1"/>
    <col min="8935" max="8935" width="11.5703125" style="27" customWidth="1"/>
    <col min="8936" max="8936" width="13.7109375" style="27" customWidth="1"/>
    <col min="8937" max="8950" width="9.28515625" style="27"/>
    <col min="8951" max="8951" width="30.7109375" style="27" customWidth="1"/>
    <col min="8952" max="8952" width="35.140625" style="27" customWidth="1"/>
    <col min="8953" max="8953" width="30.28515625" style="27" customWidth="1"/>
    <col min="8954" max="8955" width="20.7109375" style="27" customWidth="1"/>
    <col min="8956" max="8956" width="17.7109375" style="27" customWidth="1"/>
    <col min="8957" max="8960" width="0" style="27" hidden="1" customWidth="1"/>
    <col min="8961" max="8961" width="10.5703125" style="27" customWidth="1"/>
    <col min="8962" max="8962" width="12.28515625" style="27" customWidth="1"/>
    <col min="8963" max="8963" width="10.5703125" style="27" customWidth="1"/>
    <col min="8964" max="8964" width="16.5703125" style="27" customWidth="1"/>
    <col min="8965" max="8965" width="16.140625" style="27" customWidth="1"/>
    <col min="8966" max="8967" width="13.85546875" style="27" customWidth="1"/>
    <col min="8968" max="8968" width="15.7109375" style="27" customWidth="1"/>
    <col min="8969" max="8969" width="13.85546875" style="27" customWidth="1"/>
    <col min="8970" max="9177" width="9.140625" style="27" customWidth="1"/>
    <col min="9178" max="9178" width="34" style="27" customWidth="1"/>
    <col min="9179" max="9179" width="11.28515625" style="27" customWidth="1"/>
    <col min="9180" max="9180" width="11" style="27" customWidth="1"/>
    <col min="9181" max="9187" width="9.140625" style="27" customWidth="1"/>
    <col min="9188" max="9189" width="10.7109375" style="27" customWidth="1"/>
    <col min="9190" max="9190" width="9.140625" style="27" customWidth="1"/>
    <col min="9191" max="9191" width="11.5703125" style="27" customWidth="1"/>
    <col min="9192" max="9192" width="13.7109375" style="27" customWidth="1"/>
    <col min="9193" max="9206" width="9.28515625" style="27"/>
    <col min="9207" max="9207" width="30.7109375" style="27" customWidth="1"/>
    <col min="9208" max="9208" width="35.140625" style="27" customWidth="1"/>
    <col min="9209" max="9209" width="30.28515625" style="27" customWidth="1"/>
    <col min="9210" max="9211" width="20.7109375" style="27" customWidth="1"/>
    <col min="9212" max="9212" width="17.7109375" style="27" customWidth="1"/>
    <col min="9213" max="9216" width="0" style="27" hidden="1" customWidth="1"/>
    <col min="9217" max="9217" width="10.5703125" style="27" customWidth="1"/>
    <col min="9218" max="9218" width="12.28515625" style="27" customWidth="1"/>
    <col min="9219" max="9219" width="10.5703125" style="27" customWidth="1"/>
    <col min="9220" max="9220" width="16.5703125" style="27" customWidth="1"/>
    <col min="9221" max="9221" width="16.140625" style="27" customWidth="1"/>
    <col min="9222" max="9223" width="13.85546875" style="27" customWidth="1"/>
    <col min="9224" max="9224" width="15.7109375" style="27" customWidth="1"/>
    <col min="9225" max="9225" width="13.85546875" style="27" customWidth="1"/>
    <col min="9226" max="9433" width="9.140625" style="27" customWidth="1"/>
    <col min="9434" max="9434" width="34" style="27" customWidth="1"/>
    <col min="9435" max="9435" width="11.28515625" style="27" customWidth="1"/>
    <col min="9436" max="9436" width="11" style="27" customWidth="1"/>
    <col min="9437" max="9443" width="9.140625" style="27" customWidth="1"/>
    <col min="9444" max="9445" width="10.7109375" style="27" customWidth="1"/>
    <col min="9446" max="9446" width="9.140625" style="27" customWidth="1"/>
    <col min="9447" max="9447" width="11.5703125" style="27" customWidth="1"/>
    <col min="9448" max="9448" width="13.7109375" style="27" customWidth="1"/>
    <col min="9449" max="9462" width="9.28515625" style="27"/>
    <col min="9463" max="9463" width="30.7109375" style="27" customWidth="1"/>
    <col min="9464" max="9464" width="35.140625" style="27" customWidth="1"/>
    <col min="9465" max="9465" width="30.28515625" style="27" customWidth="1"/>
    <col min="9466" max="9467" width="20.7109375" style="27" customWidth="1"/>
    <col min="9468" max="9468" width="17.7109375" style="27" customWidth="1"/>
    <col min="9469" max="9472" width="0" style="27" hidden="1" customWidth="1"/>
    <col min="9473" max="9473" width="10.5703125" style="27" customWidth="1"/>
    <col min="9474" max="9474" width="12.28515625" style="27" customWidth="1"/>
    <col min="9475" max="9475" width="10.5703125" style="27" customWidth="1"/>
    <col min="9476" max="9476" width="16.5703125" style="27" customWidth="1"/>
    <col min="9477" max="9477" width="16.140625" style="27" customWidth="1"/>
    <col min="9478" max="9479" width="13.85546875" style="27" customWidth="1"/>
    <col min="9480" max="9480" width="15.7109375" style="27" customWidth="1"/>
    <col min="9481" max="9481" width="13.85546875" style="27" customWidth="1"/>
    <col min="9482" max="9689" width="9.140625" style="27" customWidth="1"/>
    <col min="9690" max="9690" width="34" style="27" customWidth="1"/>
    <col min="9691" max="9691" width="11.28515625" style="27" customWidth="1"/>
    <col min="9692" max="9692" width="11" style="27" customWidth="1"/>
    <col min="9693" max="9699" width="9.140625" style="27" customWidth="1"/>
    <col min="9700" max="9701" width="10.7109375" style="27" customWidth="1"/>
    <col min="9702" max="9702" width="9.140625" style="27" customWidth="1"/>
    <col min="9703" max="9703" width="11.5703125" style="27" customWidth="1"/>
    <col min="9704" max="9704" width="13.7109375" style="27" customWidth="1"/>
    <col min="9705" max="9718" width="9.28515625" style="27"/>
    <col min="9719" max="9719" width="30.7109375" style="27" customWidth="1"/>
    <col min="9720" max="9720" width="35.140625" style="27" customWidth="1"/>
    <col min="9721" max="9721" width="30.28515625" style="27" customWidth="1"/>
    <col min="9722" max="9723" width="20.7109375" style="27" customWidth="1"/>
    <col min="9724" max="9724" width="17.7109375" style="27" customWidth="1"/>
    <col min="9725" max="9728" width="0" style="27" hidden="1" customWidth="1"/>
    <col min="9729" max="9729" width="10.5703125" style="27" customWidth="1"/>
    <col min="9730" max="9730" width="12.28515625" style="27" customWidth="1"/>
    <col min="9731" max="9731" width="10.5703125" style="27" customWidth="1"/>
    <col min="9732" max="9732" width="16.5703125" style="27" customWidth="1"/>
    <col min="9733" max="9733" width="16.140625" style="27" customWidth="1"/>
    <col min="9734" max="9735" width="13.85546875" style="27" customWidth="1"/>
    <col min="9736" max="9736" width="15.7109375" style="27" customWidth="1"/>
    <col min="9737" max="9737" width="13.85546875" style="27" customWidth="1"/>
    <col min="9738" max="9945" width="9.140625" style="27" customWidth="1"/>
    <col min="9946" max="9946" width="34" style="27" customWidth="1"/>
    <col min="9947" max="9947" width="11.28515625" style="27" customWidth="1"/>
    <col min="9948" max="9948" width="11" style="27" customWidth="1"/>
    <col min="9949" max="9955" width="9.140625" style="27" customWidth="1"/>
    <col min="9956" max="9957" width="10.7109375" style="27" customWidth="1"/>
    <col min="9958" max="9958" width="9.140625" style="27" customWidth="1"/>
    <col min="9959" max="9959" width="11.5703125" style="27" customWidth="1"/>
    <col min="9960" max="9960" width="13.7109375" style="27" customWidth="1"/>
    <col min="9961" max="9974" width="9.28515625" style="27"/>
    <col min="9975" max="9975" width="30.7109375" style="27" customWidth="1"/>
    <col min="9976" max="9976" width="35.140625" style="27" customWidth="1"/>
    <col min="9977" max="9977" width="30.28515625" style="27" customWidth="1"/>
    <col min="9978" max="9979" width="20.7109375" style="27" customWidth="1"/>
    <col min="9980" max="9980" width="17.7109375" style="27" customWidth="1"/>
    <col min="9981" max="9984" width="0" style="27" hidden="1" customWidth="1"/>
    <col min="9985" max="9985" width="10.5703125" style="27" customWidth="1"/>
    <col min="9986" max="9986" width="12.28515625" style="27" customWidth="1"/>
    <col min="9987" max="9987" width="10.5703125" style="27" customWidth="1"/>
    <col min="9988" max="9988" width="16.5703125" style="27" customWidth="1"/>
    <col min="9989" max="9989" width="16.140625" style="27" customWidth="1"/>
    <col min="9990" max="9991" width="13.85546875" style="27" customWidth="1"/>
    <col min="9992" max="9992" width="15.7109375" style="27" customWidth="1"/>
    <col min="9993" max="9993" width="13.85546875" style="27" customWidth="1"/>
    <col min="9994" max="10201" width="9.140625" style="27" customWidth="1"/>
    <col min="10202" max="10202" width="34" style="27" customWidth="1"/>
    <col min="10203" max="10203" width="11.28515625" style="27" customWidth="1"/>
    <col min="10204" max="10204" width="11" style="27" customWidth="1"/>
    <col min="10205" max="10211" width="9.140625" style="27" customWidth="1"/>
    <col min="10212" max="10213" width="10.7109375" style="27" customWidth="1"/>
    <col min="10214" max="10214" width="9.140625" style="27" customWidth="1"/>
    <col min="10215" max="10215" width="11.5703125" style="27" customWidth="1"/>
    <col min="10216" max="10216" width="13.7109375" style="27" customWidth="1"/>
    <col min="10217" max="10230" width="9.28515625" style="27"/>
    <col min="10231" max="10231" width="30.7109375" style="27" customWidth="1"/>
    <col min="10232" max="10232" width="35.140625" style="27" customWidth="1"/>
    <col min="10233" max="10233" width="30.28515625" style="27" customWidth="1"/>
    <col min="10234" max="10235" width="20.7109375" style="27" customWidth="1"/>
    <col min="10236" max="10236" width="17.7109375" style="27" customWidth="1"/>
    <col min="10237" max="10240" width="0" style="27" hidden="1" customWidth="1"/>
    <col min="10241" max="10241" width="10.5703125" style="27" customWidth="1"/>
    <col min="10242" max="10242" width="12.28515625" style="27" customWidth="1"/>
    <col min="10243" max="10243" width="10.5703125" style="27" customWidth="1"/>
    <col min="10244" max="10244" width="16.5703125" style="27" customWidth="1"/>
    <col min="10245" max="10245" width="16.140625" style="27" customWidth="1"/>
    <col min="10246" max="10247" width="13.85546875" style="27" customWidth="1"/>
    <col min="10248" max="10248" width="15.7109375" style="27" customWidth="1"/>
    <col min="10249" max="10249" width="13.85546875" style="27" customWidth="1"/>
    <col min="10250" max="10457" width="9.140625" style="27" customWidth="1"/>
    <col min="10458" max="10458" width="34" style="27" customWidth="1"/>
    <col min="10459" max="10459" width="11.28515625" style="27" customWidth="1"/>
    <col min="10460" max="10460" width="11" style="27" customWidth="1"/>
    <col min="10461" max="10467" width="9.140625" style="27" customWidth="1"/>
    <col min="10468" max="10469" width="10.7109375" style="27" customWidth="1"/>
    <col min="10470" max="10470" width="9.140625" style="27" customWidth="1"/>
    <col min="10471" max="10471" width="11.5703125" style="27" customWidth="1"/>
    <col min="10472" max="10472" width="13.7109375" style="27" customWidth="1"/>
    <col min="10473" max="10486" width="9.28515625" style="27"/>
    <col min="10487" max="10487" width="30.7109375" style="27" customWidth="1"/>
    <col min="10488" max="10488" width="35.140625" style="27" customWidth="1"/>
    <col min="10489" max="10489" width="30.28515625" style="27" customWidth="1"/>
    <col min="10490" max="10491" width="20.7109375" style="27" customWidth="1"/>
    <col min="10492" max="10492" width="17.7109375" style="27" customWidth="1"/>
    <col min="10493" max="10496" width="0" style="27" hidden="1" customWidth="1"/>
    <col min="10497" max="10497" width="10.5703125" style="27" customWidth="1"/>
    <col min="10498" max="10498" width="12.28515625" style="27" customWidth="1"/>
    <col min="10499" max="10499" width="10.5703125" style="27" customWidth="1"/>
    <col min="10500" max="10500" width="16.5703125" style="27" customWidth="1"/>
    <col min="10501" max="10501" width="16.140625" style="27" customWidth="1"/>
    <col min="10502" max="10503" width="13.85546875" style="27" customWidth="1"/>
    <col min="10504" max="10504" width="15.7109375" style="27" customWidth="1"/>
    <col min="10505" max="10505" width="13.85546875" style="27" customWidth="1"/>
    <col min="10506" max="10713" width="9.140625" style="27" customWidth="1"/>
    <col min="10714" max="10714" width="34" style="27" customWidth="1"/>
    <col min="10715" max="10715" width="11.28515625" style="27" customWidth="1"/>
    <col min="10716" max="10716" width="11" style="27" customWidth="1"/>
    <col min="10717" max="10723" width="9.140625" style="27" customWidth="1"/>
    <col min="10724" max="10725" width="10.7109375" style="27" customWidth="1"/>
    <col min="10726" max="10726" width="9.140625" style="27" customWidth="1"/>
    <col min="10727" max="10727" width="11.5703125" style="27" customWidth="1"/>
    <col min="10728" max="10728" width="13.7109375" style="27" customWidth="1"/>
    <col min="10729" max="10742" width="9.28515625" style="27"/>
    <col min="10743" max="10743" width="30.7109375" style="27" customWidth="1"/>
    <col min="10744" max="10744" width="35.140625" style="27" customWidth="1"/>
    <col min="10745" max="10745" width="30.28515625" style="27" customWidth="1"/>
    <col min="10746" max="10747" width="20.7109375" style="27" customWidth="1"/>
    <col min="10748" max="10748" width="17.7109375" style="27" customWidth="1"/>
    <col min="10749" max="10752" width="0" style="27" hidden="1" customWidth="1"/>
    <col min="10753" max="10753" width="10.5703125" style="27" customWidth="1"/>
    <col min="10754" max="10754" width="12.28515625" style="27" customWidth="1"/>
    <col min="10755" max="10755" width="10.5703125" style="27" customWidth="1"/>
    <col min="10756" max="10756" width="16.5703125" style="27" customWidth="1"/>
    <col min="10757" max="10757" width="16.140625" style="27" customWidth="1"/>
    <col min="10758" max="10759" width="13.85546875" style="27" customWidth="1"/>
    <col min="10760" max="10760" width="15.7109375" style="27" customWidth="1"/>
    <col min="10761" max="10761" width="13.85546875" style="27" customWidth="1"/>
    <col min="10762" max="10969" width="9.140625" style="27" customWidth="1"/>
    <col min="10970" max="10970" width="34" style="27" customWidth="1"/>
    <col min="10971" max="10971" width="11.28515625" style="27" customWidth="1"/>
    <col min="10972" max="10972" width="11" style="27" customWidth="1"/>
    <col min="10973" max="10979" width="9.140625" style="27" customWidth="1"/>
    <col min="10980" max="10981" width="10.7109375" style="27" customWidth="1"/>
    <col min="10982" max="10982" width="9.140625" style="27" customWidth="1"/>
    <col min="10983" max="10983" width="11.5703125" style="27" customWidth="1"/>
    <col min="10984" max="10984" width="13.7109375" style="27" customWidth="1"/>
    <col min="10985" max="10998" width="9.28515625" style="27"/>
    <col min="10999" max="10999" width="30.7109375" style="27" customWidth="1"/>
    <col min="11000" max="11000" width="35.140625" style="27" customWidth="1"/>
    <col min="11001" max="11001" width="30.28515625" style="27" customWidth="1"/>
    <col min="11002" max="11003" width="20.7109375" style="27" customWidth="1"/>
    <col min="11004" max="11004" width="17.7109375" style="27" customWidth="1"/>
    <col min="11005" max="11008" width="0" style="27" hidden="1" customWidth="1"/>
    <col min="11009" max="11009" width="10.5703125" style="27" customWidth="1"/>
    <col min="11010" max="11010" width="12.28515625" style="27" customWidth="1"/>
    <col min="11011" max="11011" width="10.5703125" style="27" customWidth="1"/>
    <col min="11012" max="11012" width="16.5703125" style="27" customWidth="1"/>
    <col min="11013" max="11013" width="16.140625" style="27" customWidth="1"/>
    <col min="11014" max="11015" width="13.85546875" style="27" customWidth="1"/>
    <col min="11016" max="11016" width="15.7109375" style="27" customWidth="1"/>
    <col min="11017" max="11017" width="13.85546875" style="27" customWidth="1"/>
    <col min="11018" max="11225" width="9.140625" style="27" customWidth="1"/>
    <col min="11226" max="11226" width="34" style="27" customWidth="1"/>
    <col min="11227" max="11227" width="11.28515625" style="27" customWidth="1"/>
    <col min="11228" max="11228" width="11" style="27" customWidth="1"/>
    <col min="11229" max="11235" width="9.140625" style="27" customWidth="1"/>
    <col min="11236" max="11237" width="10.7109375" style="27" customWidth="1"/>
    <col min="11238" max="11238" width="9.140625" style="27" customWidth="1"/>
    <col min="11239" max="11239" width="11.5703125" style="27" customWidth="1"/>
    <col min="11240" max="11240" width="13.7109375" style="27" customWidth="1"/>
    <col min="11241" max="11254" width="9.28515625" style="27"/>
    <col min="11255" max="11255" width="30.7109375" style="27" customWidth="1"/>
    <col min="11256" max="11256" width="35.140625" style="27" customWidth="1"/>
    <col min="11257" max="11257" width="30.28515625" style="27" customWidth="1"/>
    <col min="11258" max="11259" width="20.7109375" style="27" customWidth="1"/>
    <col min="11260" max="11260" width="17.7109375" style="27" customWidth="1"/>
    <col min="11261" max="11264" width="0" style="27" hidden="1" customWidth="1"/>
    <col min="11265" max="11265" width="10.5703125" style="27" customWidth="1"/>
    <col min="11266" max="11266" width="12.28515625" style="27" customWidth="1"/>
    <col min="11267" max="11267" width="10.5703125" style="27" customWidth="1"/>
    <col min="11268" max="11268" width="16.5703125" style="27" customWidth="1"/>
    <col min="11269" max="11269" width="16.140625" style="27" customWidth="1"/>
    <col min="11270" max="11271" width="13.85546875" style="27" customWidth="1"/>
    <col min="11272" max="11272" width="15.7109375" style="27" customWidth="1"/>
    <col min="11273" max="11273" width="13.85546875" style="27" customWidth="1"/>
    <col min="11274" max="11481" width="9.140625" style="27" customWidth="1"/>
    <col min="11482" max="11482" width="34" style="27" customWidth="1"/>
    <col min="11483" max="11483" width="11.28515625" style="27" customWidth="1"/>
    <col min="11484" max="11484" width="11" style="27" customWidth="1"/>
    <col min="11485" max="11491" width="9.140625" style="27" customWidth="1"/>
    <col min="11492" max="11493" width="10.7109375" style="27" customWidth="1"/>
    <col min="11494" max="11494" width="9.140625" style="27" customWidth="1"/>
    <col min="11495" max="11495" width="11.5703125" style="27" customWidth="1"/>
    <col min="11496" max="11496" width="13.7109375" style="27" customWidth="1"/>
    <col min="11497" max="11510" width="9.28515625" style="27"/>
    <col min="11511" max="11511" width="30.7109375" style="27" customWidth="1"/>
    <col min="11512" max="11512" width="35.140625" style="27" customWidth="1"/>
    <col min="11513" max="11513" width="30.28515625" style="27" customWidth="1"/>
    <col min="11514" max="11515" width="20.7109375" style="27" customWidth="1"/>
    <col min="11516" max="11516" width="17.7109375" style="27" customWidth="1"/>
    <col min="11517" max="11520" width="0" style="27" hidden="1" customWidth="1"/>
    <col min="11521" max="11521" width="10.5703125" style="27" customWidth="1"/>
    <col min="11522" max="11522" width="12.28515625" style="27" customWidth="1"/>
    <col min="11523" max="11523" width="10.5703125" style="27" customWidth="1"/>
    <col min="11524" max="11524" width="16.5703125" style="27" customWidth="1"/>
    <col min="11525" max="11525" width="16.140625" style="27" customWidth="1"/>
    <col min="11526" max="11527" width="13.85546875" style="27" customWidth="1"/>
    <col min="11528" max="11528" width="15.7109375" style="27" customWidth="1"/>
    <col min="11529" max="11529" width="13.85546875" style="27" customWidth="1"/>
    <col min="11530" max="11737" width="9.140625" style="27" customWidth="1"/>
    <col min="11738" max="11738" width="34" style="27" customWidth="1"/>
    <col min="11739" max="11739" width="11.28515625" style="27" customWidth="1"/>
    <col min="11740" max="11740" width="11" style="27" customWidth="1"/>
    <col min="11741" max="11747" width="9.140625" style="27" customWidth="1"/>
    <col min="11748" max="11749" width="10.7109375" style="27" customWidth="1"/>
    <col min="11750" max="11750" width="9.140625" style="27" customWidth="1"/>
    <col min="11751" max="11751" width="11.5703125" style="27" customWidth="1"/>
    <col min="11752" max="11752" width="13.7109375" style="27" customWidth="1"/>
    <col min="11753" max="11766" width="9.28515625" style="27"/>
    <col min="11767" max="11767" width="30.7109375" style="27" customWidth="1"/>
    <col min="11768" max="11768" width="35.140625" style="27" customWidth="1"/>
    <col min="11769" max="11769" width="30.28515625" style="27" customWidth="1"/>
    <col min="11770" max="11771" width="20.7109375" style="27" customWidth="1"/>
    <col min="11772" max="11772" width="17.7109375" style="27" customWidth="1"/>
    <col min="11773" max="11776" width="0" style="27" hidden="1" customWidth="1"/>
    <col min="11777" max="11777" width="10.5703125" style="27" customWidth="1"/>
    <col min="11778" max="11778" width="12.28515625" style="27" customWidth="1"/>
    <col min="11779" max="11779" width="10.5703125" style="27" customWidth="1"/>
    <col min="11780" max="11780" width="16.5703125" style="27" customWidth="1"/>
    <col min="11781" max="11781" width="16.140625" style="27" customWidth="1"/>
    <col min="11782" max="11783" width="13.85546875" style="27" customWidth="1"/>
    <col min="11784" max="11784" width="15.7109375" style="27" customWidth="1"/>
    <col min="11785" max="11785" width="13.85546875" style="27" customWidth="1"/>
    <col min="11786" max="11993" width="9.140625" style="27" customWidth="1"/>
    <col min="11994" max="11994" width="34" style="27" customWidth="1"/>
    <col min="11995" max="11995" width="11.28515625" style="27" customWidth="1"/>
    <col min="11996" max="11996" width="11" style="27" customWidth="1"/>
    <col min="11997" max="12003" width="9.140625" style="27" customWidth="1"/>
    <col min="12004" max="12005" width="10.7109375" style="27" customWidth="1"/>
    <col min="12006" max="12006" width="9.140625" style="27" customWidth="1"/>
    <col min="12007" max="12007" width="11.5703125" style="27" customWidth="1"/>
    <col min="12008" max="12008" width="13.7109375" style="27" customWidth="1"/>
    <col min="12009" max="12022" width="9.28515625" style="27"/>
    <col min="12023" max="12023" width="30.7109375" style="27" customWidth="1"/>
    <col min="12024" max="12024" width="35.140625" style="27" customWidth="1"/>
    <col min="12025" max="12025" width="30.28515625" style="27" customWidth="1"/>
    <col min="12026" max="12027" width="20.7109375" style="27" customWidth="1"/>
    <col min="12028" max="12028" width="17.7109375" style="27" customWidth="1"/>
    <col min="12029" max="12032" width="0" style="27" hidden="1" customWidth="1"/>
    <col min="12033" max="12033" width="10.5703125" style="27" customWidth="1"/>
    <col min="12034" max="12034" width="12.28515625" style="27" customWidth="1"/>
    <col min="12035" max="12035" width="10.5703125" style="27" customWidth="1"/>
    <col min="12036" max="12036" width="16.5703125" style="27" customWidth="1"/>
    <col min="12037" max="12037" width="16.140625" style="27" customWidth="1"/>
    <col min="12038" max="12039" width="13.85546875" style="27" customWidth="1"/>
    <col min="12040" max="12040" width="15.7109375" style="27" customWidth="1"/>
    <col min="12041" max="12041" width="13.85546875" style="27" customWidth="1"/>
    <col min="12042" max="12249" width="9.140625" style="27" customWidth="1"/>
    <col min="12250" max="12250" width="34" style="27" customWidth="1"/>
    <col min="12251" max="12251" width="11.28515625" style="27" customWidth="1"/>
    <col min="12252" max="12252" width="11" style="27" customWidth="1"/>
    <col min="12253" max="12259" width="9.140625" style="27" customWidth="1"/>
    <col min="12260" max="12261" width="10.7109375" style="27" customWidth="1"/>
    <col min="12262" max="12262" width="9.140625" style="27" customWidth="1"/>
    <col min="12263" max="12263" width="11.5703125" style="27" customWidth="1"/>
    <col min="12264" max="12264" width="13.7109375" style="27" customWidth="1"/>
    <col min="12265" max="12278" width="9.28515625" style="27"/>
    <col min="12279" max="12279" width="30.7109375" style="27" customWidth="1"/>
    <col min="12280" max="12280" width="35.140625" style="27" customWidth="1"/>
    <col min="12281" max="12281" width="30.28515625" style="27" customWidth="1"/>
    <col min="12282" max="12283" width="20.7109375" style="27" customWidth="1"/>
    <col min="12284" max="12284" width="17.7109375" style="27" customWidth="1"/>
    <col min="12285" max="12288" width="0" style="27" hidden="1" customWidth="1"/>
    <col min="12289" max="12289" width="10.5703125" style="27" customWidth="1"/>
    <col min="12290" max="12290" width="12.28515625" style="27" customWidth="1"/>
    <col min="12291" max="12291" width="10.5703125" style="27" customWidth="1"/>
    <col min="12292" max="12292" width="16.5703125" style="27" customWidth="1"/>
    <col min="12293" max="12293" width="16.140625" style="27" customWidth="1"/>
    <col min="12294" max="12295" width="13.85546875" style="27" customWidth="1"/>
    <col min="12296" max="12296" width="15.7109375" style="27" customWidth="1"/>
    <col min="12297" max="12297" width="13.85546875" style="27" customWidth="1"/>
    <col min="12298" max="12505" width="9.140625" style="27" customWidth="1"/>
    <col min="12506" max="12506" width="34" style="27" customWidth="1"/>
    <col min="12507" max="12507" width="11.28515625" style="27" customWidth="1"/>
    <col min="12508" max="12508" width="11" style="27" customWidth="1"/>
    <col min="12509" max="12515" width="9.140625" style="27" customWidth="1"/>
    <col min="12516" max="12517" width="10.7109375" style="27" customWidth="1"/>
    <col min="12518" max="12518" width="9.140625" style="27" customWidth="1"/>
    <col min="12519" max="12519" width="11.5703125" style="27" customWidth="1"/>
    <col min="12520" max="12520" width="13.7109375" style="27" customWidth="1"/>
    <col min="12521" max="12534" width="9.28515625" style="27"/>
    <col min="12535" max="12535" width="30.7109375" style="27" customWidth="1"/>
    <col min="12536" max="12536" width="35.140625" style="27" customWidth="1"/>
    <col min="12537" max="12537" width="30.28515625" style="27" customWidth="1"/>
    <col min="12538" max="12539" width="20.7109375" style="27" customWidth="1"/>
    <col min="12540" max="12540" width="17.7109375" style="27" customWidth="1"/>
    <col min="12541" max="12544" width="0" style="27" hidden="1" customWidth="1"/>
    <col min="12545" max="12545" width="10.5703125" style="27" customWidth="1"/>
    <col min="12546" max="12546" width="12.28515625" style="27" customWidth="1"/>
    <col min="12547" max="12547" width="10.5703125" style="27" customWidth="1"/>
    <col min="12548" max="12548" width="16.5703125" style="27" customWidth="1"/>
    <col min="12549" max="12549" width="16.140625" style="27" customWidth="1"/>
    <col min="12550" max="12551" width="13.85546875" style="27" customWidth="1"/>
    <col min="12552" max="12552" width="15.7109375" style="27" customWidth="1"/>
    <col min="12553" max="12553" width="13.85546875" style="27" customWidth="1"/>
    <col min="12554" max="12761" width="9.140625" style="27" customWidth="1"/>
    <col min="12762" max="12762" width="34" style="27" customWidth="1"/>
    <col min="12763" max="12763" width="11.28515625" style="27" customWidth="1"/>
    <col min="12764" max="12764" width="11" style="27" customWidth="1"/>
    <col min="12765" max="12771" width="9.140625" style="27" customWidth="1"/>
    <col min="12772" max="12773" width="10.7109375" style="27" customWidth="1"/>
    <col min="12774" max="12774" width="9.140625" style="27" customWidth="1"/>
    <col min="12775" max="12775" width="11.5703125" style="27" customWidth="1"/>
    <col min="12776" max="12776" width="13.7109375" style="27" customWidth="1"/>
    <col min="12777" max="12790" width="9.28515625" style="27"/>
    <col min="12791" max="12791" width="30.7109375" style="27" customWidth="1"/>
    <col min="12792" max="12792" width="35.140625" style="27" customWidth="1"/>
    <col min="12793" max="12793" width="30.28515625" style="27" customWidth="1"/>
    <col min="12794" max="12795" width="20.7109375" style="27" customWidth="1"/>
    <col min="12796" max="12796" width="17.7109375" style="27" customWidth="1"/>
    <col min="12797" max="12800" width="0" style="27" hidden="1" customWidth="1"/>
    <col min="12801" max="12801" width="10.5703125" style="27" customWidth="1"/>
    <col min="12802" max="12802" width="12.28515625" style="27" customWidth="1"/>
    <col min="12803" max="12803" width="10.5703125" style="27" customWidth="1"/>
    <col min="12804" max="12804" width="16.5703125" style="27" customWidth="1"/>
    <col min="12805" max="12805" width="16.140625" style="27" customWidth="1"/>
    <col min="12806" max="12807" width="13.85546875" style="27" customWidth="1"/>
    <col min="12808" max="12808" width="15.7109375" style="27" customWidth="1"/>
    <col min="12809" max="12809" width="13.85546875" style="27" customWidth="1"/>
    <col min="12810" max="13017" width="9.140625" style="27" customWidth="1"/>
    <col min="13018" max="13018" width="34" style="27" customWidth="1"/>
    <col min="13019" max="13019" width="11.28515625" style="27" customWidth="1"/>
    <col min="13020" max="13020" width="11" style="27" customWidth="1"/>
    <col min="13021" max="13027" width="9.140625" style="27" customWidth="1"/>
    <col min="13028" max="13029" width="10.7109375" style="27" customWidth="1"/>
    <col min="13030" max="13030" width="9.140625" style="27" customWidth="1"/>
    <col min="13031" max="13031" width="11.5703125" style="27" customWidth="1"/>
    <col min="13032" max="13032" width="13.7109375" style="27" customWidth="1"/>
    <col min="13033" max="13046" width="9.28515625" style="27"/>
    <col min="13047" max="13047" width="30.7109375" style="27" customWidth="1"/>
    <col min="13048" max="13048" width="35.140625" style="27" customWidth="1"/>
    <col min="13049" max="13049" width="30.28515625" style="27" customWidth="1"/>
    <col min="13050" max="13051" width="20.7109375" style="27" customWidth="1"/>
    <col min="13052" max="13052" width="17.7109375" style="27" customWidth="1"/>
    <col min="13053" max="13056" width="0" style="27" hidden="1" customWidth="1"/>
    <col min="13057" max="13057" width="10.5703125" style="27" customWidth="1"/>
    <col min="13058" max="13058" width="12.28515625" style="27" customWidth="1"/>
    <col min="13059" max="13059" width="10.5703125" style="27" customWidth="1"/>
    <col min="13060" max="13060" width="16.5703125" style="27" customWidth="1"/>
    <col min="13061" max="13061" width="16.140625" style="27" customWidth="1"/>
    <col min="13062" max="13063" width="13.85546875" style="27" customWidth="1"/>
    <col min="13064" max="13064" width="15.7109375" style="27" customWidth="1"/>
    <col min="13065" max="13065" width="13.85546875" style="27" customWidth="1"/>
    <col min="13066" max="13273" width="9.140625" style="27" customWidth="1"/>
    <col min="13274" max="13274" width="34" style="27" customWidth="1"/>
    <col min="13275" max="13275" width="11.28515625" style="27" customWidth="1"/>
    <col min="13276" max="13276" width="11" style="27" customWidth="1"/>
    <col min="13277" max="13283" width="9.140625" style="27" customWidth="1"/>
    <col min="13284" max="13285" width="10.7109375" style="27" customWidth="1"/>
    <col min="13286" max="13286" width="9.140625" style="27" customWidth="1"/>
    <col min="13287" max="13287" width="11.5703125" style="27" customWidth="1"/>
    <col min="13288" max="13288" width="13.7109375" style="27" customWidth="1"/>
    <col min="13289" max="13302" width="9.28515625" style="27"/>
    <col min="13303" max="13303" width="30.7109375" style="27" customWidth="1"/>
    <col min="13304" max="13304" width="35.140625" style="27" customWidth="1"/>
    <col min="13305" max="13305" width="30.28515625" style="27" customWidth="1"/>
    <col min="13306" max="13307" width="20.7109375" style="27" customWidth="1"/>
    <col min="13308" max="13308" width="17.7109375" style="27" customWidth="1"/>
    <col min="13309" max="13312" width="0" style="27" hidden="1" customWidth="1"/>
    <col min="13313" max="13313" width="10.5703125" style="27" customWidth="1"/>
    <col min="13314" max="13314" width="12.28515625" style="27" customWidth="1"/>
    <col min="13315" max="13315" width="10.5703125" style="27" customWidth="1"/>
    <col min="13316" max="13316" width="16.5703125" style="27" customWidth="1"/>
    <col min="13317" max="13317" width="16.140625" style="27" customWidth="1"/>
    <col min="13318" max="13319" width="13.85546875" style="27" customWidth="1"/>
    <col min="13320" max="13320" width="15.7109375" style="27" customWidth="1"/>
    <col min="13321" max="13321" width="13.85546875" style="27" customWidth="1"/>
    <col min="13322" max="13529" width="9.140625" style="27" customWidth="1"/>
    <col min="13530" max="13530" width="34" style="27" customWidth="1"/>
    <col min="13531" max="13531" width="11.28515625" style="27" customWidth="1"/>
    <col min="13532" max="13532" width="11" style="27" customWidth="1"/>
    <col min="13533" max="13539" width="9.140625" style="27" customWidth="1"/>
    <col min="13540" max="13541" width="10.7109375" style="27" customWidth="1"/>
    <col min="13542" max="13542" width="9.140625" style="27" customWidth="1"/>
    <col min="13543" max="13543" width="11.5703125" style="27" customWidth="1"/>
    <col min="13544" max="13544" width="13.7109375" style="27" customWidth="1"/>
    <col min="13545" max="13558" width="9.28515625" style="27"/>
    <col min="13559" max="13559" width="30.7109375" style="27" customWidth="1"/>
    <col min="13560" max="13560" width="35.140625" style="27" customWidth="1"/>
    <col min="13561" max="13561" width="30.28515625" style="27" customWidth="1"/>
    <col min="13562" max="13563" width="20.7109375" style="27" customWidth="1"/>
    <col min="13564" max="13564" width="17.7109375" style="27" customWidth="1"/>
    <col min="13565" max="13568" width="0" style="27" hidden="1" customWidth="1"/>
    <col min="13569" max="13569" width="10.5703125" style="27" customWidth="1"/>
    <col min="13570" max="13570" width="12.28515625" style="27" customWidth="1"/>
    <col min="13571" max="13571" width="10.5703125" style="27" customWidth="1"/>
    <col min="13572" max="13572" width="16.5703125" style="27" customWidth="1"/>
    <col min="13573" max="13573" width="16.140625" style="27" customWidth="1"/>
    <col min="13574" max="13575" width="13.85546875" style="27" customWidth="1"/>
    <col min="13576" max="13576" width="15.7109375" style="27" customWidth="1"/>
    <col min="13577" max="13577" width="13.85546875" style="27" customWidth="1"/>
    <col min="13578" max="13785" width="9.140625" style="27" customWidth="1"/>
    <col min="13786" max="13786" width="34" style="27" customWidth="1"/>
    <col min="13787" max="13787" width="11.28515625" style="27" customWidth="1"/>
    <col min="13788" max="13788" width="11" style="27" customWidth="1"/>
    <col min="13789" max="13795" width="9.140625" style="27" customWidth="1"/>
    <col min="13796" max="13797" width="10.7109375" style="27" customWidth="1"/>
    <col min="13798" max="13798" width="9.140625" style="27" customWidth="1"/>
    <col min="13799" max="13799" width="11.5703125" style="27" customWidth="1"/>
    <col min="13800" max="13800" width="13.7109375" style="27" customWidth="1"/>
    <col min="13801" max="13814" width="9.28515625" style="27"/>
    <col min="13815" max="13815" width="30.7109375" style="27" customWidth="1"/>
    <col min="13816" max="13816" width="35.140625" style="27" customWidth="1"/>
    <col min="13817" max="13817" width="30.28515625" style="27" customWidth="1"/>
    <col min="13818" max="13819" width="20.7109375" style="27" customWidth="1"/>
    <col min="13820" max="13820" width="17.7109375" style="27" customWidth="1"/>
    <col min="13821" max="13824" width="0" style="27" hidden="1" customWidth="1"/>
    <col min="13825" max="13825" width="10.5703125" style="27" customWidth="1"/>
    <col min="13826" max="13826" width="12.28515625" style="27" customWidth="1"/>
    <col min="13827" max="13827" width="10.5703125" style="27" customWidth="1"/>
    <col min="13828" max="13828" width="16.5703125" style="27" customWidth="1"/>
    <col min="13829" max="13829" width="16.140625" style="27" customWidth="1"/>
    <col min="13830" max="13831" width="13.85546875" style="27" customWidth="1"/>
    <col min="13832" max="13832" width="15.7109375" style="27" customWidth="1"/>
    <col min="13833" max="13833" width="13.85546875" style="27" customWidth="1"/>
    <col min="13834" max="14041" width="9.140625" style="27" customWidth="1"/>
    <col min="14042" max="14042" width="34" style="27" customWidth="1"/>
    <col min="14043" max="14043" width="11.28515625" style="27" customWidth="1"/>
    <col min="14044" max="14044" width="11" style="27" customWidth="1"/>
    <col min="14045" max="14051" width="9.140625" style="27" customWidth="1"/>
    <col min="14052" max="14053" width="10.7109375" style="27" customWidth="1"/>
    <col min="14054" max="14054" width="9.140625" style="27" customWidth="1"/>
    <col min="14055" max="14055" width="11.5703125" style="27" customWidth="1"/>
    <col min="14056" max="14056" width="13.7109375" style="27" customWidth="1"/>
    <col min="14057" max="14070" width="9.28515625" style="27"/>
    <col min="14071" max="14071" width="30.7109375" style="27" customWidth="1"/>
    <col min="14072" max="14072" width="35.140625" style="27" customWidth="1"/>
    <col min="14073" max="14073" width="30.28515625" style="27" customWidth="1"/>
    <col min="14074" max="14075" width="20.7109375" style="27" customWidth="1"/>
    <col min="14076" max="14076" width="17.7109375" style="27" customWidth="1"/>
    <col min="14077" max="14080" width="0" style="27" hidden="1" customWidth="1"/>
    <col min="14081" max="14081" width="10.5703125" style="27" customWidth="1"/>
    <col min="14082" max="14082" width="12.28515625" style="27" customWidth="1"/>
    <col min="14083" max="14083" width="10.5703125" style="27" customWidth="1"/>
    <col min="14084" max="14084" width="16.5703125" style="27" customWidth="1"/>
    <col min="14085" max="14085" width="16.140625" style="27" customWidth="1"/>
    <col min="14086" max="14087" width="13.85546875" style="27" customWidth="1"/>
    <col min="14088" max="14088" width="15.7109375" style="27" customWidth="1"/>
    <col min="14089" max="14089" width="13.85546875" style="27" customWidth="1"/>
    <col min="14090" max="14297" width="9.140625" style="27" customWidth="1"/>
    <col min="14298" max="14298" width="34" style="27" customWidth="1"/>
    <col min="14299" max="14299" width="11.28515625" style="27" customWidth="1"/>
    <col min="14300" max="14300" width="11" style="27" customWidth="1"/>
    <col min="14301" max="14307" width="9.140625" style="27" customWidth="1"/>
    <col min="14308" max="14309" width="10.7109375" style="27" customWidth="1"/>
    <col min="14310" max="14310" width="9.140625" style="27" customWidth="1"/>
    <col min="14311" max="14311" width="11.5703125" style="27" customWidth="1"/>
    <col min="14312" max="14312" width="13.7109375" style="27" customWidth="1"/>
    <col min="14313" max="14326" width="9.28515625" style="27"/>
    <col min="14327" max="14327" width="30.7109375" style="27" customWidth="1"/>
    <col min="14328" max="14328" width="35.140625" style="27" customWidth="1"/>
    <col min="14329" max="14329" width="30.28515625" style="27" customWidth="1"/>
    <col min="14330" max="14331" width="20.7109375" style="27" customWidth="1"/>
    <col min="14332" max="14332" width="17.7109375" style="27" customWidth="1"/>
    <col min="14333" max="14336" width="0" style="27" hidden="1" customWidth="1"/>
    <col min="14337" max="14337" width="10.5703125" style="27" customWidth="1"/>
    <col min="14338" max="14338" width="12.28515625" style="27" customWidth="1"/>
    <col min="14339" max="14339" width="10.5703125" style="27" customWidth="1"/>
    <col min="14340" max="14340" width="16.5703125" style="27" customWidth="1"/>
    <col min="14341" max="14341" width="16.140625" style="27" customWidth="1"/>
    <col min="14342" max="14343" width="13.85546875" style="27" customWidth="1"/>
    <col min="14344" max="14344" width="15.7109375" style="27" customWidth="1"/>
    <col min="14345" max="14345" width="13.85546875" style="27" customWidth="1"/>
    <col min="14346" max="14553" width="9.140625" style="27" customWidth="1"/>
    <col min="14554" max="14554" width="34" style="27" customWidth="1"/>
    <col min="14555" max="14555" width="11.28515625" style="27" customWidth="1"/>
    <col min="14556" max="14556" width="11" style="27" customWidth="1"/>
    <col min="14557" max="14563" width="9.140625" style="27" customWidth="1"/>
    <col min="14564" max="14565" width="10.7109375" style="27" customWidth="1"/>
    <col min="14566" max="14566" width="9.140625" style="27" customWidth="1"/>
    <col min="14567" max="14567" width="11.5703125" style="27" customWidth="1"/>
    <col min="14568" max="14568" width="13.7109375" style="27" customWidth="1"/>
    <col min="14569" max="14582" width="9.28515625" style="27"/>
    <col min="14583" max="14583" width="30.7109375" style="27" customWidth="1"/>
    <col min="14584" max="14584" width="35.140625" style="27" customWidth="1"/>
    <col min="14585" max="14585" width="30.28515625" style="27" customWidth="1"/>
    <col min="14586" max="14587" width="20.7109375" style="27" customWidth="1"/>
    <col min="14588" max="14588" width="17.7109375" style="27" customWidth="1"/>
    <col min="14589" max="14592" width="0" style="27" hidden="1" customWidth="1"/>
    <col min="14593" max="14593" width="10.5703125" style="27" customWidth="1"/>
    <col min="14594" max="14594" width="12.28515625" style="27" customWidth="1"/>
    <col min="14595" max="14595" width="10.5703125" style="27" customWidth="1"/>
    <col min="14596" max="14596" width="16.5703125" style="27" customWidth="1"/>
    <col min="14597" max="14597" width="16.140625" style="27" customWidth="1"/>
    <col min="14598" max="14599" width="13.85546875" style="27" customWidth="1"/>
    <col min="14600" max="14600" width="15.7109375" style="27" customWidth="1"/>
    <col min="14601" max="14601" width="13.85546875" style="27" customWidth="1"/>
    <col min="14602" max="14809" width="9.140625" style="27" customWidth="1"/>
    <col min="14810" max="14810" width="34" style="27" customWidth="1"/>
    <col min="14811" max="14811" width="11.28515625" style="27" customWidth="1"/>
    <col min="14812" max="14812" width="11" style="27" customWidth="1"/>
    <col min="14813" max="14819" width="9.140625" style="27" customWidth="1"/>
    <col min="14820" max="14821" width="10.7109375" style="27" customWidth="1"/>
    <col min="14822" max="14822" width="9.140625" style="27" customWidth="1"/>
    <col min="14823" max="14823" width="11.5703125" style="27" customWidth="1"/>
    <col min="14824" max="14824" width="13.7109375" style="27" customWidth="1"/>
    <col min="14825" max="14838" width="9.28515625" style="27"/>
    <col min="14839" max="14839" width="30.7109375" style="27" customWidth="1"/>
    <col min="14840" max="14840" width="35.140625" style="27" customWidth="1"/>
    <col min="14841" max="14841" width="30.28515625" style="27" customWidth="1"/>
    <col min="14842" max="14843" width="20.7109375" style="27" customWidth="1"/>
    <col min="14844" max="14844" width="17.7109375" style="27" customWidth="1"/>
    <col min="14845" max="14848" width="0" style="27" hidden="1" customWidth="1"/>
    <col min="14849" max="14849" width="10.5703125" style="27" customWidth="1"/>
    <col min="14850" max="14850" width="12.28515625" style="27" customWidth="1"/>
    <col min="14851" max="14851" width="10.5703125" style="27" customWidth="1"/>
    <col min="14852" max="14852" width="16.5703125" style="27" customWidth="1"/>
    <col min="14853" max="14853" width="16.140625" style="27" customWidth="1"/>
    <col min="14854" max="14855" width="13.85546875" style="27" customWidth="1"/>
    <col min="14856" max="14856" width="15.7109375" style="27" customWidth="1"/>
    <col min="14857" max="14857" width="13.85546875" style="27" customWidth="1"/>
    <col min="14858" max="15065" width="9.140625" style="27" customWidth="1"/>
    <col min="15066" max="15066" width="34" style="27" customWidth="1"/>
    <col min="15067" max="15067" width="11.28515625" style="27" customWidth="1"/>
    <col min="15068" max="15068" width="11" style="27" customWidth="1"/>
    <col min="15069" max="15075" width="9.140625" style="27" customWidth="1"/>
    <col min="15076" max="15077" width="10.7109375" style="27" customWidth="1"/>
    <col min="15078" max="15078" width="9.140625" style="27" customWidth="1"/>
    <col min="15079" max="15079" width="11.5703125" style="27" customWidth="1"/>
    <col min="15080" max="15080" width="13.7109375" style="27" customWidth="1"/>
    <col min="15081" max="15094" width="9.28515625" style="27"/>
    <col min="15095" max="15095" width="30.7109375" style="27" customWidth="1"/>
    <col min="15096" max="15096" width="35.140625" style="27" customWidth="1"/>
    <col min="15097" max="15097" width="30.28515625" style="27" customWidth="1"/>
    <col min="15098" max="15099" width="20.7109375" style="27" customWidth="1"/>
    <col min="15100" max="15100" width="17.7109375" style="27" customWidth="1"/>
    <col min="15101" max="15104" width="0" style="27" hidden="1" customWidth="1"/>
    <col min="15105" max="15105" width="10.5703125" style="27" customWidth="1"/>
    <col min="15106" max="15106" width="12.28515625" style="27" customWidth="1"/>
    <col min="15107" max="15107" width="10.5703125" style="27" customWidth="1"/>
    <col min="15108" max="15108" width="16.5703125" style="27" customWidth="1"/>
    <col min="15109" max="15109" width="16.140625" style="27" customWidth="1"/>
    <col min="15110" max="15111" width="13.85546875" style="27" customWidth="1"/>
    <col min="15112" max="15112" width="15.7109375" style="27" customWidth="1"/>
    <col min="15113" max="15113" width="13.85546875" style="27" customWidth="1"/>
    <col min="15114" max="15321" width="9.140625" style="27" customWidth="1"/>
    <col min="15322" max="15322" width="34" style="27" customWidth="1"/>
    <col min="15323" max="15323" width="11.28515625" style="27" customWidth="1"/>
    <col min="15324" max="15324" width="11" style="27" customWidth="1"/>
    <col min="15325" max="15331" width="9.140625" style="27" customWidth="1"/>
    <col min="15332" max="15333" width="10.7109375" style="27" customWidth="1"/>
    <col min="15334" max="15334" width="9.140625" style="27" customWidth="1"/>
    <col min="15335" max="15335" width="11.5703125" style="27" customWidth="1"/>
    <col min="15336" max="15336" width="13.7109375" style="27" customWidth="1"/>
    <col min="15337" max="15350" width="9.28515625" style="27"/>
    <col min="15351" max="15351" width="30.7109375" style="27" customWidth="1"/>
    <col min="15352" max="15352" width="35.140625" style="27" customWidth="1"/>
    <col min="15353" max="15353" width="30.28515625" style="27" customWidth="1"/>
    <col min="15354" max="15355" width="20.7109375" style="27" customWidth="1"/>
    <col min="15356" max="15356" width="17.7109375" style="27" customWidth="1"/>
    <col min="15357" max="15360" width="0" style="27" hidden="1" customWidth="1"/>
    <col min="15361" max="15361" width="10.5703125" style="27" customWidth="1"/>
    <col min="15362" max="15362" width="12.28515625" style="27" customWidth="1"/>
    <col min="15363" max="15363" width="10.5703125" style="27" customWidth="1"/>
    <col min="15364" max="15364" width="16.5703125" style="27" customWidth="1"/>
    <col min="15365" max="15365" width="16.140625" style="27" customWidth="1"/>
    <col min="15366" max="15367" width="13.85546875" style="27" customWidth="1"/>
    <col min="15368" max="15368" width="15.7109375" style="27" customWidth="1"/>
    <col min="15369" max="15369" width="13.85546875" style="27" customWidth="1"/>
    <col min="15370" max="15577" width="9.140625" style="27" customWidth="1"/>
    <col min="15578" max="15578" width="34" style="27" customWidth="1"/>
    <col min="15579" max="15579" width="11.28515625" style="27" customWidth="1"/>
    <col min="15580" max="15580" width="11" style="27" customWidth="1"/>
    <col min="15581" max="15587" width="9.140625" style="27" customWidth="1"/>
    <col min="15588" max="15589" width="10.7109375" style="27" customWidth="1"/>
    <col min="15590" max="15590" width="9.140625" style="27" customWidth="1"/>
    <col min="15591" max="15591" width="11.5703125" style="27" customWidth="1"/>
    <col min="15592" max="15592" width="13.7109375" style="27" customWidth="1"/>
    <col min="15593" max="15606" width="9.28515625" style="27"/>
    <col min="15607" max="15607" width="30.7109375" style="27" customWidth="1"/>
    <col min="15608" max="15608" width="35.140625" style="27" customWidth="1"/>
    <col min="15609" max="15609" width="30.28515625" style="27" customWidth="1"/>
    <col min="15610" max="15611" width="20.7109375" style="27" customWidth="1"/>
    <col min="15612" max="15612" width="17.7109375" style="27" customWidth="1"/>
    <col min="15613" max="15616" width="0" style="27" hidden="1" customWidth="1"/>
    <col min="15617" max="15617" width="10.5703125" style="27" customWidth="1"/>
    <col min="15618" max="15618" width="12.28515625" style="27" customWidth="1"/>
    <col min="15619" max="15619" width="10.5703125" style="27" customWidth="1"/>
    <col min="15620" max="15620" width="16.5703125" style="27" customWidth="1"/>
    <col min="15621" max="15621" width="16.140625" style="27" customWidth="1"/>
    <col min="15622" max="15623" width="13.85546875" style="27" customWidth="1"/>
    <col min="15624" max="15624" width="15.7109375" style="27" customWidth="1"/>
    <col min="15625" max="15625" width="13.85546875" style="27" customWidth="1"/>
    <col min="15626" max="15833" width="9.140625" style="27" customWidth="1"/>
    <col min="15834" max="15834" width="34" style="27" customWidth="1"/>
    <col min="15835" max="15835" width="11.28515625" style="27" customWidth="1"/>
    <col min="15836" max="15836" width="11" style="27" customWidth="1"/>
    <col min="15837" max="15843" width="9.140625" style="27" customWidth="1"/>
    <col min="15844" max="15845" width="10.7109375" style="27" customWidth="1"/>
    <col min="15846" max="15846" width="9.140625" style="27" customWidth="1"/>
    <col min="15847" max="15847" width="11.5703125" style="27" customWidth="1"/>
    <col min="15848" max="15848" width="13.7109375" style="27" customWidth="1"/>
    <col min="15849" max="15862" width="9.28515625" style="27"/>
    <col min="15863" max="15863" width="30.7109375" style="27" customWidth="1"/>
    <col min="15864" max="15864" width="35.140625" style="27" customWidth="1"/>
    <col min="15865" max="15865" width="30.28515625" style="27" customWidth="1"/>
    <col min="15866" max="15867" width="20.7109375" style="27" customWidth="1"/>
    <col min="15868" max="15868" width="17.7109375" style="27" customWidth="1"/>
    <col min="15869" max="15872" width="0" style="27" hidden="1" customWidth="1"/>
    <col min="15873" max="15873" width="10.5703125" style="27" customWidth="1"/>
    <col min="15874" max="15874" width="12.28515625" style="27" customWidth="1"/>
    <col min="15875" max="15875" width="10.5703125" style="27" customWidth="1"/>
    <col min="15876" max="15876" width="16.5703125" style="27" customWidth="1"/>
    <col min="15877" max="15877" width="16.140625" style="27" customWidth="1"/>
    <col min="15878" max="15879" width="13.85546875" style="27" customWidth="1"/>
    <col min="15880" max="15880" width="15.7109375" style="27" customWidth="1"/>
    <col min="15881" max="15881" width="13.85546875" style="27" customWidth="1"/>
    <col min="15882" max="16089" width="9.140625" style="27" customWidth="1"/>
    <col min="16090" max="16090" width="34" style="27" customWidth="1"/>
    <col min="16091" max="16091" width="11.28515625" style="27" customWidth="1"/>
    <col min="16092" max="16092" width="11" style="27" customWidth="1"/>
    <col min="16093" max="16099" width="9.140625" style="27" customWidth="1"/>
    <col min="16100" max="16101" width="10.7109375" style="27" customWidth="1"/>
    <col min="16102" max="16102" width="9.140625" style="27" customWidth="1"/>
    <col min="16103" max="16103" width="11.5703125" style="27" customWidth="1"/>
    <col min="16104" max="16104" width="13.7109375" style="27" customWidth="1"/>
    <col min="16105" max="16118" width="9.28515625" style="27"/>
    <col min="16119" max="16119" width="30.7109375" style="27" customWidth="1"/>
    <col min="16120" max="16120" width="35.140625" style="27" customWidth="1"/>
    <col min="16121" max="16121" width="30.28515625" style="27" customWidth="1"/>
    <col min="16122" max="16123" width="20.7109375" style="27" customWidth="1"/>
    <col min="16124" max="16124" width="17.7109375" style="27" customWidth="1"/>
    <col min="16125" max="16128" width="0" style="27" hidden="1" customWidth="1"/>
    <col min="16129" max="16129" width="10.5703125" style="27" customWidth="1"/>
    <col min="16130" max="16130" width="12.28515625" style="27" customWidth="1"/>
    <col min="16131" max="16131" width="10.5703125" style="27" customWidth="1"/>
    <col min="16132" max="16132" width="16.5703125" style="27" customWidth="1"/>
    <col min="16133" max="16133" width="16.140625" style="27" customWidth="1"/>
    <col min="16134" max="16135" width="13.85546875" style="27" customWidth="1"/>
    <col min="16136" max="16136" width="15.7109375" style="27" customWidth="1"/>
    <col min="16137" max="16137" width="13.85546875" style="27" customWidth="1"/>
    <col min="16138" max="16345" width="9.140625" style="27" customWidth="1"/>
    <col min="16346" max="16346" width="34" style="27" customWidth="1"/>
    <col min="16347" max="16347" width="11.28515625" style="27" customWidth="1"/>
    <col min="16348" max="16348" width="11" style="27" customWidth="1"/>
    <col min="16349" max="16355" width="9.140625" style="27" customWidth="1"/>
    <col min="16356" max="16357" width="10.7109375" style="27" customWidth="1"/>
    <col min="16358" max="16358" width="9.140625" style="27" customWidth="1"/>
    <col min="16359" max="16359" width="11.5703125" style="27" customWidth="1"/>
    <col min="16360" max="16360" width="13.7109375" style="27" customWidth="1"/>
    <col min="16361" max="16384" width="9.28515625" style="27"/>
  </cols>
  <sheetData>
    <row r="1" spans="1:9" ht="123.75" customHeight="1" x14ac:dyDescent="0.3">
      <c r="B1" s="517" t="s">
        <v>80</v>
      </c>
      <c r="C1" s="517"/>
      <c r="D1" s="517"/>
      <c r="E1" s="517"/>
      <c r="F1" s="517"/>
      <c r="G1" s="727" t="s">
        <v>363</v>
      </c>
      <c r="H1" s="728"/>
      <c r="I1" s="728"/>
    </row>
    <row r="2" spans="1:9" ht="24.6" customHeight="1" thickBot="1" x14ac:dyDescent="0.3">
      <c r="A2" s="94"/>
      <c r="B2" s="518" t="s">
        <v>81</v>
      </c>
      <c r="C2" s="519"/>
      <c r="D2" s="519"/>
      <c r="E2" s="519"/>
      <c r="F2" s="519"/>
    </row>
    <row r="3" spans="1:9" ht="24.6" customHeight="1" thickBot="1" x14ac:dyDescent="0.3">
      <c r="A3" s="520" t="s">
        <v>82</v>
      </c>
      <c r="B3" s="523" t="s">
        <v>83</v>
      </c>
      <c r="C3" s="526" t="s">
        <v>84</v>
      </c>
      <c r="D3" s="528" t="s">
        <v>85</v>
      </c>
      <c r="E3" s="531" t="s">
        <v>86</v>
      </c>
      <c r="F3" s="532"/>
      <c r="G3" s="534" t="s">
        <v>87</v>
      </c>
      <c r="H3" s="535"/>
      <c r="I3" s="536"/>
    </row>
    <row r="4" spans="1:9" ht="52.9" customHeight="1" thickBot="1" x14ac:dyDescent="0.3">
      <c r="A4" s="521"/>
      <c r="B4" s="524"/>
      <c r="C4" s="527"/>
      <c r="D4" s="529"/>
      <c r="E4" s="540" t="s">
        <v>88</v>
      </c>
      <c r="F4" s="540" t="s">
        <v>89</v>
      </c>
      <c r="G4" s="537"/>
      <c r="H4" s="538"/>
      <c r="I4" s="539"/>
    </row>
    <row r="5" spans="1:9" ht="69.75" customHeight="1" thickBot="1" x14ac:dyDescent="0.3">
      <c r="A5" s="522"/>
      <c r="B5" s="525"/>
      <c r="C5" s="527"/>
      <c r="D5" s="530"/>
      <c r="E5" s="541"/>
      <c r="F5" s="541"/>
      <c r="G5" s="95" t="s">
        <v>93</v>
      </c>
      <c r="H5" s="95" t="s">
        <v>94</v>
      </c>
      <c r="I5" s="95" t="s">
        <v>95</v>
      </c>
    </row>
    <row r="6" spans="1:9" ht="31.15" customHeight="1" x14ac:dyDescent="0.25">
      <c r="A6" s="542" t="s">
        <v>96</v>
      </c>
      <c r="B6" s="96" t="s">
        <v>97</v>
      </c>
      <c r="C6" s="97" t="s">
        <v>98</v>
      </c>
      <c r="D6" s="98">
        <v>5495</v>
      </c>
      <c r="E6" s="98">
        <v>0</v>
      </c>
      <c r="F6" s="98">
        <v>0</v>
      </c>
      <c r="G6" s="100">
        <v>0</v>
      </c>
      <c r="H6" s="98">
        <v>0</v>
      </c>
      <c r="I6" s="101">
        <v>0</v>
      </c>
    </row>
    <row r="7" spans="1:9" ht="34.15" customHeight="1" x14ac:dyDescent="0.25">
      <c r="A7" s="543"/>
      <c r="B7" s="102" t="s">
        <v>99</v>
      </c>
      <c r="C7" s="103" t="s">
        <v>98</v>
      </c>
      <c r="D7" s="104">
        <v>1895</v>
      </c>
      <c r="E7" s="104">
        <v>0</v>
      </c>
      <c r="F7" s="104">
        <v>0</v>
      </c>
      <c r="G7" s="106">
        <v>0</v>
      </c>
      <c r="H7" s="104">
        <v>0</v>
      </c>
      <c r="I7" s="107">
        <v>0</v>
      </c>
    </row>
    <row r="8" spans="1:9" ht="34.15" customHeight="1" x14ac:dyDescent="0.25">
      <c r="A8" s="543"/>
      <c r="B8" s="108" t="s">
        <v>100</v>
      </c>
      <c r="C8" s="103" t="s">
        <v>98</v>
      </c>
      <c r="D8" s="104">
        <v>1800</v>
      </c>
      <c r="E8" s="104">
        <v>0</v>
      </c>
      <c r="F8" s="104">
        <v>0</v>
      </c>
      <c r="G8" s="106">
        <v>0</v>
      </c>
      <c r="H8" s="104">
        <v>0</v>
      </c>
      <c r="I8" s="107">
        <v>0</v>
      </c>
    </row>
    <row r="9" spans="1:9" ht="26.45" customHeight="1" x14ac:dyDescent="0.25">
      <c r="A9" s="544"/>
      <c r="B9" s="102" t="s">
        <v>101</v>
      </c>
      <c r="C9" s="103" t="s">
        <v>102</v>
      </c>
      <c r="D9" s="104">
        <v>11488</v>
      </c>
      <c r="E9" s="104">
        <v>0</v>
      </c>
      <c r="F9" s="104">
        <v>40</v>
      </c>
      <c r="G9" s="106">
        <v>0</v>
      </c>
      <c r="H9" s="104">
        <v>0</v>
      </c>
      <c r="I9" s="107">
        <v>0</v>
      </c>
    </row>
    <row r="10" spans="1:9" ht="32.450000000000003" customHeight="1" x14ac:dyDescent="0.25">
      <c r="A10" s="109" t="s">
        <v>103</v>
      </c>
      <c r="B10" s="102" t="s">
        <v>104</v>
      </c>
      <c r="C10" s="103" t="s">
        <v>98</v>
      </c>
      <c r="D10" s="104">
        <v>372</v>
      </c>
      <c r="E10" s="104">
        <v>0</v>
      </c>
      <c r="F10" s="104">
        <v>0</v>
      </c>
      <c r="G10" s="106">
        <v>0</v>
      </c>
      <c r="H10" s="104">
        <v>0</v>
      </c>
      <c r="I10" s="107">
        <v>0</v>
      </c>
    </row>
    <row r="11" spans="1:9" x14ac:dyDescent="0.25">
      <c r="A11" s="109" t="s">
        <v>105</v>
      </c>
      <c r="B11" s="102" t="s">
        <v>106</v>
      </c>
      <c r="C11" s="103" t="s">
        <v>105</v>
      </c>
      <c r="D11" s="104">
        <v>2253</v>
      </c>
      <c r="E11" s="104">
        <v>9</v>
      </c>
      <c r="F11" s="104">
        <v>63</v>
      </c>
      <c r="G11" s="106">
        <v>0</v>
      </c>
      <c r="H11" s="104">
        <v>0</v>
      </c>
      <c r="I11" s="107">
        <v>0</v>
      </c>
    </row>
    <row r="12" spans="1:9" x14ac:dyDescent="0.25">
      <c r="A12" s="109" t="s">
        <v>107</v>
      </c>
      <c r="B12" s="102" t="s">
        <v>108</v>
      </c>
      <c r="C12" s="103" t="s">
        <v>107</v>
      </c>
      <c r="D12" s="104">
        <v>881</v>
      </c>
      <c r="E12" s="104">
        <v>531</v>
      </c>
      <c r="F12" s="104">
        <v>102</v>
      </c>
      <c r="G12" s="106">
        <v>0</v>
      </c>
      <c r="H12" s="104">
        <v>0</v>
      </c>
      <c r="I12" s="107">
        <v>0</v>
      </c>
    </row>
    <row r="13" spans="1:9" x14ac:dyDescent="0.25">
      <c r="A13" s="109" t="s">
        <v>109</v>
      </c>
      <c r="B13" s="102" t="s">
        <v>110</v>
      </c>
      <c r="C13" s="103" t="s">
        <v>98</v>
      </c>
      <c r="D13" s="104">
        <v>1108</v>
      </c>
      <c r="E13" s="104">
        <v>0</v>
      </c>
      <c r="F13" s="104">
        <v>0</v>
      </c>
      <c r="G13" s="106">
        <v>0</v>
      </c>
      <c r="H13" s="104">
        <v>0</v>
      </c>
      <c r="I13" s="107">
        <v>0</v>
      </c>
    </row>
    <row r="14" spans="1:9" x14ac:dyDescent="0.25">
      <c r="A14" s="110" t="s">
        <v>111</v>
      </c>
      <c r="B14" s="111" t="s">
        <v>112</v>
      </c>
      <c r="C14" s="112" t="s">
        <v>98</v>
      </c>
      <c r="D14" s="104">
        <v>710</v>
      </c>
      <c r="E14" s="104">
        <v>0</v>
      </c>
      <c r="F14" s="104">
        <v>12</v>
      </c>
      <c r="G14" s="106">
        <v>0</v>
      </c>
      <c r="H14" s="104">
        <v>0</v>
      </c>
      <c r="I14" s="107">
        <v>0</v>
      </c>
    </row>
    <row r="15" spans="1:9" ht="31.5" x14ac:dyDescent="0.25">
      <c r="A15" s="109" t="s">
        <v>113</v>
      </c>
      <c r="B15" s="102" t="s">
        <v>114</v>
      </c>
      <c r="C15" s="103" t="s">
        <v>115</v>
      </c>
      <c r="D15" s="104">
        <v>477</v>
      </c>
      <c r="E15" s="104">
        <v>0</v>
      </c>
      <c r="F15" s="104">
        <v>3</v>
      </c>
      <c r="G15" s="106">
        <v>0</v>
      </c>
      <c r="H15" s="104">
        <v>0</v>
      </c>
      <c r="I15" s="107">
        <v>0</v>
      </c>
    </row>
    <row r="16" spans="1:9" x14ac:dyDescent="0.25">
      <c r="A16" s="109" t="s">
        <v>116</v>
      </c>
      <c r="B16" s="102" t="s">
        <v>117</v>
      </c>
      <c r="C16" s="103" t="s">
        <v>118</v>
      </c>
      <c r="D16" s="104">
        <v>380</v>
      </c>
      <c r="E16" s="104">
        <v>380</v>
      </c>
      <c r="F16" s="104">
        <v>60</v>
      </c>
      <c r="G16" s="106">
        <v>0</v>
      </c>
      <c r="H16" s="104">
        <v>0</v>
      </c>
      <c r="I16" s="107">
        <v>0</v>
      </c>
    </row>
    <row r="17" spans="1:9" ht="24.6" customHeight="1" x14ac:dyDescent="0.25">
      <c r="A17" s="109" t="s">
        <v>119</v>
      </c>
      <c r="B17" s="102" t="s">
        <v>120</v>
      </c>
      <c r="C17" s="103"/>
      <c r="D17" s="104">
        <v>803</v>
      </c>
      <c r="E17" s="104">
        <v>0</v>
      </c>
      <c r="F17" s="104">
        <v>14</v>
      </c>
      <c r="G17" s="106">
        <v>0</v>
      </c>
      <c r="H17" s="104">
        <v>0</v>
      </c>
      <c r="I17" s="107">
        <v>0</v>
      </c>
    </row>
    <row r="18" spans="1:9" s="113" customFormat="1" ht="35.450000000000003" customHeight="1" x14ac:dyDescent="0.25">
      <c r="A18" s="545" t="s">
        <v>121</v>
      </c>
      <c r="B18" s="547" t="s">
        <v>122</v>
      </c>
      <c r="C18" s="103" t="s">
        <v>123</v>
      </c>
      <c r="D18" s="104">
        <v>2404</v>
      </c>
      <c r="E18" s="104">
        <v>0</v>
      </c>
      <c r="F18" s="104">
        <v>17</v>
      </c>
      <c r="G18" s="104">
        <v>0</v>
      </c>
      <c r="H18" s="104">
        <v>0</v>
      </c>
      <c r="I18" s="107">
        <v>0</v>
      </c>
    </row>
    <row r="19" spans="1:9" s="113" customFormat="1" ht="31.5" x14ac:dyDescent="0.25">
      <c r="A19" s="546"/>
      <c r="B19" s="548"/>
      <c r="C19" s="103" t="s">
        <v>124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7">
        <v>0</v>
      </c>
    </row>
    <row r="20" spans="1:9" x14ac:dyDescent="0.25">
      <c r="A20" s="109" t="s">
        <v>125</v>
      </c>
      <c r="B20" s="102" t="s">
        <v>126</v>
      </c>
      <c r="C20" s="103" t="s">
        <v>127</v>
      </c>
      <c r="D20" s="104">
        <v>429</v>
      </c>
      <c r="E20" s="104">
        <v>0</v>
      </c>
      <c r="F20" s="104">
        <v>20</v>
      </c>
      <c r="G20" s="106">
        <v>0</v>
      </c>
      <c r="H20" s="104">
        <v>0</v>
      </c>
      <c r="I20" s="107">
        <v>0</v>
      </c>
    </row>
    <row r="21" spans="1:9" ht="16.149999999999999" customHeight="1" x14ac:dyDescent="0.25">
      <c r="A21" s="110" t="s">
        <v>128</v>
      </c>
      <c r="B21" s="111" t="s">
        <v>129</v>
      </c>
      <c r="C21" s="112" t="s">
        <v>98</v>
      </c>
      <c r="D21" s="104">
        <v>9375</v>
      </c>
      <c r="E21" s="104">
        <v>0</v>
      </c>
      <c r="F21" s="104">
        <v>0</v>
      </c>
      <c r="G21" s="106">
        <v>0</v>
      </c>
      <c r="H21" s="104">
        <v>0</v>
      </c>
      <c r="I21" s="107">
        <v>0</v>
      </c>
    </row>
    <row r="22" spans="1:9" ht="16.149999999999999" customHeight="1" x14ac:dyDescent="0.25">
      <c r="A22" s="549" t="s">
        <v>130</v>
      </c>
      <c r="B22" s="102" t="s">
        <v>131</v>
      </c>
      <c r="C22" s="103" t="s">
        <v>98</v>
      </c>
      <c r="D22" s="104">
        <v>6755</v>
      </c>
      <c r="E22" s="104">
        <v>0</v>
      </c>
      <c r="F22" s="104">
        <v>720</v>
      </c>
      <c r="G22" s="106">
        <v>0</v>
      </c>
      <c r="H22" s="104">
        <v>0</v>
      </c>
      <c r="I22" s="107">
        <v>0</v>
      </c>
    </row>
    <row r="23" spans="1:9" ht="43.9" customHeight="1" x14ac:dyDescent="0.25">
      <c r="A23" s="550"/>
      <c r="B23" s="114" t="s">
        <v>132</v>
      </c>
      <c r="C23" s="115" t="s">
        <v>115</v>
      </c>
      <c r="D23" s="104">
        <v>4373</v>
      </c>
      <c r="E23" s="104">
        <v>0</v>
      </c>
      <c r="F23" s="104">
        <v>2098</v>
      </c>
      <c r="G23" s="106">
        <v>0</v>
      </c>
      <c r="H23" s="104">
        <v>0</v>
      </c>
      <c r="I23" s="107">
        <v>0</v>
      </c>
    </row>
    <row r="24" spans="1:9" ht="31.5" x14ac:dyDescent="0.25">
      <c r="A24" s="109" t="s">
        <v>133</v>
      </c>
      <c r="B24" s="102" t="s">
        <v>134</v>
      </c>
      <c r="C24" s="115" t="s">
        <v>123</v>
      </c>
      <c r="D24" s="104">
        <v>950</v>
      </c>
      <c r="E24" s="104">
        <v>2</v>
      </c>
      <c r="F24" s="104">
        <v>18</v>
      </c>
      <c r="G24" s="106">
        <v>0</v>
      </c>
      <c r="H24" s="104">
        <v>0</v>
      </c>
      <c r="I24" s="107">
        <v>0</v>
      </c>
    </row>
    <row r="25" spans="1:9" x14ac:dyDescent="0.25">
      <c r="A25" s="549" t="s">
        <v>135</v>
      </c>
      <c r="B25" s="116" t="s">
        <v>136</v>
      </c>
      <c r="C25" s="103" t="s">
        <v>98</v>
      </c>
      <c r="D25" s="117">
        <v>0</v>
      </c>
      <c r="E25" s="117">
        <v>0</v>
      </c>
      <c r="F25" s="117">
        <v>0</v>
      </c>
      <c r="G25" s="118">
        <v>5030</v>
      </c>
      <c r="H25" s="118">
        <v>3644</v>
      </c>
      <c r="I25" s="119">
        <v>1386</v>
      </c>
    </row>
    <row r="26" spans="1:9" x14ac:dyDescent="0.25">
      <c r="A26" s="551"/>
      <c r="B26" s="108" t="s">
        <v>137</v>
      </c>
      <c r="C26" s="103" t="s">
        <v>98</v>
      </c>
      <c r="D26" s="104">
        <v>0</v>
      </c>
      <c r="E26" s="104">
        <v>0</v>
      </c>
      <c r="F26" s="104">
        <v>0</v>
      </c>
      <c r="G26" s="106">
        <v>784</v>
      </c>
      <c r="H26" s="104">
        <v>784</v>
      </c>
      <c r="I26" s="107">
        <v>0</v>
      </c>
    </row>
    <row r="27" spans="1:9" ht="83.45" customHeight="1" x14ac:dyDescent="0.25">
      <c r="A27" s="551"/>
      <c r="B27" s="108" t="s">
        <v>138</v>
      </c>
      <c r="C27" s="103" t="s">
        <v>98</v>
      </c>
      <c r="D27" s="104">
        <v>0</v>
      </c>
      <c r="E27" s="104">
        <v>0</v>
      </c>
      <c r="F27" s="104">
        <v>0</v>
      </c>
      <c r="G27" s="106">
        <v>2966</v>
      </c>
      <c r="H27" s="104">
        <v>1650</v>
      </c>
      <c r="I27" s="107">
        <v>1316</v>
      </c>
    </row>
    <row r="28" spans="1:9" ht="78.75" x14ac:dyDescent="0.25">
      <c r="A28" s="550"/>
      <c r="B28" s="108" t="s">
        <v>139</v>
      </c>
      <c r="C28" s="103" t="s">
        <v>98</v>
      </c>
      <c r="D28" s="104">
        <v>0</v>
      </c>
      <c r="E28" s="104">
        <v>0</v>
      </c>
      <c r="F28" s="104">
        <v>0</v>
      </c>
      <c r="G28" s="106">
        <v>1280</v>
      </c>
      <c r="H28" s="104">
        <v>1210</v>
      </c>
      <c r="I28" s="107">
        <v>70</v>
      </c>
    </row>
    <row r="29" spans="1:9" ht="31.5" x14ac:dyDescent="0.25">
      <c r="A29" s="533" t="s">
        <v>140</v>
      </c>
      <c r="B29" s="102" t="s">
        <v>141</v>
      </c>
      <c r="C29" s="103" t="s">
        <v>115</v>
      </c>
      <c r="D29" s="104">
        <v>6134</v>
      </c>
      <c r="E29" s="104">
        <v>0</v>
      </c>
      <c r="F29" s="104">
        <v>0</v>
      </c>
      <c r="G29" s="106">
        <v>0</v>
      </c>
      <c r="H29" s="104">
        <v>0</v>
      </c>
      <c r="I29" s="107">
        <v>0</v>
      </c>
    </row>
    <row r="30" spans="1:9" ht="47.25" x14ac:dyDescent="0.25">
      <c r="A30" s="533"/>
      <c r="B30" s="102" t="s">
        <v>142</v>
      </c>
      <c r="C30" s="103" t="s">
        <v>115</v>
      </c>
      <c r="D30" s="104">
        <v>5058</v>
      </c>
      <c r="E30" s="104">
        <v>0</v>
      </c>
      <c r="F30" s="104">
        <v>35</v>
      </c>
      <c r="G30" s="106">
        <v>0</v>
      </c>
      <c r="H30" s="104">
        <v>0</v>
      </c>
      <c r="I30" s="107">
        <v>0</v>
      </c>
    </row>
    <row r="31" spans="1:9" x14ac:dyDescent="0.25">
      <c r="A31" s="533"/>
      <c r="B31" s="120" t="s">
        <v>143</v>
      </c>
      <c r="C31" s="103" t="s">
        <v>98</v>
      </c>
      <c r="D31" s="104">
        <v>1447</v>
      </c>
      <c r="E31" s="104">
        <v>0</v>
      </c>
      <c r="F31" s="104">
        <v>0</v>
      </c>
      <c r="G31" s="106">
        <v>0</v>
      </c>
      <c r="H31" s="104">
        <v>0</v>
      </c>
      <c r="I31" s="107">
        <v>0</v>
      </c>
    </row>
    <row r="32" spans="1:9" s="113" customFormat="1" x14ac:dyDescent="0.25">
      <c r="A32" s="545" t="s">
        <v>144</v>
      </c>
      <c r="B32" s="547" t="s">
        <v>145</v>
      </c>
      <c r="C32" s="103" t="s">
        <v>144</v>
      </c>
      <c r="D32" s="104">
        <v>2316</v>
      </c>
      <c r="E32" s="104">
        <v>30</v>
      </c>
      <c r="F32" s="104">
        <v>406</v>
      </c>
      <c r="G32" s="104">
        <v>0</v>
      </c>
      <c r="H32" s="104">
        <v>0</v>
      </c>
      <c r="I32" s="107">
        <v>0</v>
      </c>
    </row>
    <row r="33" spans="1:19" s="113" customFormat="1" ht="31.5" x14ac:dyDescent="0.25">
      <c r="A33" s="556"/>
      <c r="B33" s="557"/>
      <c r="C33" s="103" t="s">
        <v>115</v>
      </c>
      <c r="D33" s="104">
        <v>0</v>
      </c>
      <c r="E33" s="104">
        <v>0</v>
      </c>
      <c r="F33" s="104">
        <v>0</v>
      </c>
      <c r="G33" s="104">
        <v>0</v>
      </c>
      <c r="H33" s="104">
        <v>0</v>
      </c>
      <c r="I33" s="107">
        <v>0</v>
      </c>
    </row>
    <row r="34" spans="1:19" s="113" customFormat="1" x14ac:dyDescent="0.25">
      <c r="A34" s="546"/>
      <c r="B34" s="548"/>
      <c r="C34" s="103" t="s">
        <v>146</v>
      </c>
      <c r="D34" s="104">
        <v>0</v>
      </c>
      <c r="E34" s="104">
        <v>0</v>
      </c>
      <c r="F34" s="104">
        <v>200</v>
      </c>
      <c r="G34" s="104">
        <v>0</v>
      </c>
      <c r="H34" s="104">
        <v>0</v>
      </c>
      <c r="I34" s="107">
        <v>0</v>
      </c>
    </row>
    <row r="35" spans="1:19" ht="31.5" x14ac:dyDescent="0.25">
      <c r="A35" s="121" t="s">
        <v>147</v>
      </c>
      <c r="B35" s="122" t="s">
        <v>148</v>
      </c>
      <c r="C35" s="123" t="s">
        <v>147</v>
      </c>
      <c r="D35" s="104">
        <v>1338</v>
      </c>
      <c r="E35" s="104">
        <v>0</v>
      </c>
      <c r="F35" s="104">
        <v>20</v>
      </c>
      <c r="G35" s="106">
        <v>0</v>
      </c>
      <c r="H35" s="104">
        <v>0</v>
      </c>
      <c r="I35" s="107">
        <v>0</v>
      </c>
    </row>
    <row r="36" spans="1:19" ht="16.149999999999999" customHeight="1" x14ac:dyDescent="0.25">
      <c r="A36" s="109" t="s">
        <v>149</v>
      </c>
      <c r="B36" s="102" t="s">
        <v>150</v>
      </c>
      <c r="C36" s="103" t="s">
        <v>98</v>
      </c>
      <c r="D36" s="104">
        <v>1098</v>
      </c>
      <c r="E36" s="104">
        <v>0</v>
      </c>
      <c r="F36" s="104">
        <v>0</v>
      </c>
      <c r="G36" s="106">
        <v>0</v>
      </c>
      <c r="H36" s="104">
        <v>0</v>
      </c>
      <c r="I36" s="107">
        <v>0</v>
      </c>
    </row>
    <row r="37" spans="1:19" x14ac:dyDescent="0.25">
      <c r="A37" s="124" t="s">
        <v>118</v>
      </c>
      <c r="B37" s="125" t="s">
        <v>151</v>
      </c>
      <c r="C37" s="112" t="s">
        <v>118</v>
      </c>
      <c r="D37" s="104">
        <v>9308</v>
      </c>
      <c r="E37" s="104">
        <v>7171</v>
      </c>
      <c r="F37" s="104">
        <v>188</v>
      </c>
      <c r="G37" s="106">
        <v>0</v>
      </c>
      <c r="H37" s="104">
        <v>0</v>
      </c>
      <c r="I37" s="107">
        <v>0</v>
      </c>
    </row>
    <row r="38" spans="1:19" x14ac:dyDescent="0.25">
      <c r="A38" s="110" t="s">
        <v>152</v>
      </c>
      <c r="B38" s="111" t="s">
        <v>153</v>
      </c>
      <c r="C38" s="112" t="s">
        <v>152</v>
      </c>
      <c r="D38" s="104">
        <v>3761</v>
      </c>
      <c r="E38" s="104">
        <v>0</v>
      </c>
      <c r="F38" s="104">
        <v>82</v>
      </c>
      <c r="G38" s="106">
        <v>0</v>
      </c>
      <c r="H38" s="104">
        <v>0</v>
      </c>
      <c r="I38" s="107">
        <v>0</v>
      </c>
    </row>
    <row r="39" spans="1:19" x14ac:dyDescent="0.25">
      <c r="A39" s="109" t="s">
        <v>154</v>
      </c>
      <c r="B39" s="102" t="s">
        <v>155</v>
      </c>
      <c r="C39" s="103" t="s">
        <v>154</v>
      </c>
      <c r="D39" s="104">
        <v>7185</v>
      </c>
      <c r="E39" s="104">
        <v>0</v>
      </c>
      <c r="F39" s="104">
        <v>688</v>
      </c>
      <c r="G39" s="106">
        <v>0</v>
      </c>
      <c r="H39" s="104">
        <v>0</v>
      </c>
      <c r="I39" s="107">
        <v>0</v>
      </c>
    </row>
    <row r="40" spans="1:19" x14ac:dyDescent="0.25">
      <c r="A40" s="109" t="s">
        <v>127</v>
      </c>
      <c r="B40" s="102" t="s">
        <v>156</v>
      </c>
      <c r="C40" s="103" t="s">
        <v>127</v>
      </c>
      <c r="D40" s="104">
        <v>6131</v>
      </c>
      <c r="E40" s="104">
        <v>0</v>
      </c>
      <c r="F40" s="104">
        <v>5</v>
      </c>
      <c r="G40" s="106">
        <v>0</v>
      </c>
      <c r="H40" s="104">
        <v>0</v>
      </c>
      <c r="I40" s="107">
        <v>0</v>
      </c>
    </row>
    <row r="41" spans="1:19" x14ac:dyDescent="0.25">
      <c r="A41" s="109" t="s">
        <v>157</v>
      </c>
      <c r="B41" s="102" t="s">
        <v>158</v>
      </c>
      <c r="C41" s="103" t="s">
        <v>98</v>
      </c>
      <c r="D41" s="104">
        <v>2394</v>
      </c>
      <c r="E41" s="104">
        <v>0</v>
      </c>
      <c r="F41" s="104">
        <v>0</v>
      </c>
      <c r="G41" s="106">
        <v>0</v>
      </c>
      <c r="H41" s="104">
        <v>0</v>
      </c>
      <c r="I41" s="107">
        <v>0</v>
      </c>
    </row>
    <row r="42" spans="1:19" x14ac:dyDescent="0.25">
      <c r="A42" s="109" t="s">
        <v>159</v>
      </c>
      <c r="B42" s="102" t="s">
        <v>160</v>
      </c>
      <c r="C42" s="103" t="s">
        <v>98</v>
      </c>
      <c r="D42" s="104">
        <v>1083</v>
      </c>
      <c r="E42" s="104">
        <v>1083</v>
      </c>
      <c r="F42" s="104">
        <v>288</v>
      </c>
      <c r="G42" s="106">
        <v>0</v>
      </c>
      <c r="H42" s="104">
        <v>0</v>
      </c>
      <c r="I42" s="107">
        <v>0</v>
      </c>
    </row>
    <row r="43" spans="1:19" x14ac:dyDescent="0.25">
      <c r="A43" s="109" t="s">
        <v>161</v>
      </c>
      <c r="B43" s="102" t="s">
        <v>162</v>
      </c>
      <c r="C43" s="103" t="s">
        <v>161</v>
      </c>
      <c r="D43" s="104">
        <v>880</v>
      </c>
      <c r="E43" s="104">
        <v>0</v>
      </c>
      <c r="F43" s="104">
        <v>55</v>
      </c>
      <c r="G43" s="106">
        <v>0</v>
      </c>
      <c r="H43" s="104">
        <v>0</v>
      </c>
      <c r="I43" s="107">
        <v>0</v>
      </c>
    </row>
    <row r="44" spans="1:19" ht="31.5" x14ac:dyDescent="0.25">
      <c r="A44" s="558" t="s">
        <v>115</v>
      </c>
      <c r="B44" s="102" t="s">
        <v>163</v>
      </c>
      <c r="C44" s="103" t="s">
        <v>115</v>
      </c>
      <c r="D44" s="104">
        <v>608</v>
      </c>
      <c r="E44" s="104">
        <v>0</v>
      </c>
      <c r="F44" s="104">
        <v>190</v>
      </c>
      <c r="G44" s="106">
        <v>0</v>
      </c>
      <c r="H44" s="104">
        <v>0</v>
      </c>
      <c r="I44" s="107">
        <v>0</v>
      </c>
    </row>
    <row r="45" spans="1:19" ht="31.5" x14ac:dyDescent="0.25">
      <c r="A45" s="558"/>
      <c r="B45" s="102" t="s">
        <v>164</v>
      </c>
      <c r="C45" s="103" t="s">
        <v>115</v>
      </c>
      <c r="D45" s="104">
        <v>1010</v>
      </c>
      <c r="E45" s="104">
        <v>0</v>
      </c>
      <c r="F45" s="104">
        <v>150</v>
      </c>
      <c r="G45" s="106">
        <v>0</v>
      </c>
      <c r="H45" s="104">
        <v>0</v>
      </c>
      <c r="I45" s="107">
        <v>0</v>
      </c>
    </row>
    <row r="46" spans="1:19" x14ac:dyDescent="0.25">
      <c r="A46" s="109" t="s">
        <v>165</v>
      </c>
      <c r="B46" s="102" t="s">
        <v>166</v>
      </c>
      <c r="C46" s="103" t="s">
        <v>98</v>
      </c>
      <c r="D46" s="104">
        <v>16929</v>
      </c>
      <c r="E46" s="104">
        <v>0</v>
      </c>
      <c r="F46" s="104">
        <v>0</v>
      </c>
      <c r="G46" s="106">
        <v>0</v>
      </c>
      <c r="H46" s="104">
        <v>0</v>
      </c>
      <c r="I46" s="107">
        <v>0</v>
      </c>
      <c r="S46" s="126"/>
    </row>
    <row r="47" spans="1:19" x14ac:dyDescent="0.25">
      <c r="A47" s="109" t="s">
        <v>167</v>
      </c>
      <c r="B47" s="102" t="s">
        <v>168</v>
      </c>
      <c r="C47" s="103" t="s">
        <v>167</v>
      </c>
      <c r="D47" s="104">
        <v>433</v>
      </c>
      <c r="E47" s="104">
        <v>5</v>
      </c>
      <c r="F47" s="104">
        <v>15</v>
      </c>
      <c r="G47" s="106">
        <v>0</v>
      </c>
      <c r="H47" s="104">
        <v>0</v>
      </c>
      <c r="I47" s="107">
        <v>0</v>
      </c>
    </row>
    <row r="48" spans="1:19" x14ac:dyDescent="0.25">
      <c r="A48" s="559" t="s">
        <v>169</v>
      </c>
      <c r="B48" s="560" t="s">
        <v>170</v>
      </c>
      <c r="C48" s="103" t="s">
        <v>146</v>
      </c>
      <c r="D48" s="104">
        <v>7727</v>
      </c>
      <c r="E48" s="104">
        <v>0</v>
      </c>
      <c r="F48" s="104">
        <v>463</v>
      </c>
      <c r="G48" s="106">
        <v>0</v>
      </c>
      <c r="H48" s="104">
        <v>0</v>
      </c>
      <c r="I48" s="107">
        <v>0</v>
      </c>
    </row>
    <row r="49" spans="1:9" ht="15" customHeight="1" x14ac:dyDescent="0.25">
      <c r="A49" s="559"/>
      <c r="B49" s="561"/>
      <c r="C49" s="103" t="s">
        <v>144</v>
      </c>
      <c r="D49" s="104">
        <v>0</v>
      </c>
      <c r="E49" s="104">
        <v>0</v>
      </c>
      <c r="F49" s="104">
        <v>25</v>
      </c>
      <c r="G49" s="106">
        <v>0</v>
      </c>
      <c r="H49" s="104">
        <v>0</v>
      </c>
      <c r="I49" s="107">
        <v>0</v>
      </c>
    </row>
    <row r="50" spans="1:9" ht="18" customHeight="1" x14ac:dyDescent="0.25">
      <c r="A50" s="559"/>
      <c r="B50" s="127" t="s">
        <v>171</v>
      </c>
      <c r="C50" s="103" t="s">
        <v>146</v>
      </c>
      <c r="D50" s="104">
        <v>1747</v>
      </c>
      <c r="E50" s="104">
        <v>0</v>
      </c>
      <c r="F50" s="104">
        <v>830</v>
      </c>
      <c r="G50" s="106">
        <v>0</v>
      </c>
      <c r="H50" s="104">
        <v>0</v>
      </c>
      <c r="I50" s="107">
        <v>0</v>
      </c>
    </row>
    <row r="51" spans="1:9" x14ac:dyDescent="0.25">
      <c r="A51" s="109" t="s">
        <v>172</v>
      </c>
      <c r="B51" s="102" t="s">
        <v>173</v>
      </c>
      <c r="C51" s="128" t="s">
        <v>172</v>
      </c>
      <c r="D51" s="104">
        <v>4287</v>
      </c>
      <c r="E51" s="104">
        <v>10</v>
      </c>
      <c r="F51" s="104">
        <v>388</v>
      </c>
      <c r="G51" s="106">
        <v>0</v>
      </c>
      <c r="H51" s="104">
        <v>0</v>
      </c>
      <c r="I51" s="107">
        <v>0</v>
      </c>
    </row>
    <row r="52" spans="1:9" ht="31.5" x14ac:dyDescent="0.25">
      <c r="A52" s="124" t="s">
        <v>174</v>
      </c>
      <c r="B52" s="111" t="s">
        <v>175</v>
      </c>
      <c r="C52" s="115" t="s">
        <v>123</v>
      </c>
      <c r="D52" s="104">
        <v>15605</v>
      </c>
      <c r="E52" s="104">
        <v>0</v>
      </c>
      <c r="F52" s="104">
        <v>40</v>
      </c>
      <c r="G52" s="106">
        <v>0</v>
      </c>
      <c r="H52" s="104">
        <v>0</v>
      </c>
      <c r="I52" s="107">
        <v>0</v>
      </c>
    </row>
    <row r="53" spans="1:9" ht="19.899999999999999" customHeight="1" x14ac:dyDescent="0.25">
      <c r="A53" s="109" t="s">
        <v>176</v>
      </c>
      <c r="B53" s="102" t="s">
        <v>177</v>
      </c>
      <c r="C53" s="103" t="s">
        <v>178</v>
      </c>
      <c r="D53" s="104">
        <v>152</v>
      </c>
      <c r="E53" s="104">
        <v>0</v>
      </c>
      <c r="F53" s="104">
        <v>20</v>
      </c>
      <c r="G53" s="106">
        <v>0</v>
      </c>
      <c r="H53" s="104">
        <v>0</v>
      </c>
      <c r="I53" s="107">
        <v>0</v>
      </c>
    </row>
    <row r="54" spans="1:9" ht="19.899999999999999" customHeight="1" x14ac:dyDescent="0.25">
      <c r="A54" s="109" t="s">
        <v>179</v>
      </c>
      <c r="B54" s="102" t="s">
        <v>180</v>
      </c>
      <c r="C54" s="103" t="s">
        <v>179</v>
      </c>
      <c r="D54" s="104">
        <v>834</v>
      </c>
      <c r="E54" s="104">
        <v>0</v>
      </c>
      <c r="F54" s="104">
        <v>0</v>
      </c>
      <c r="G54" s="106">
        <v>0</v>
      </c>
      <c r="H54" s="104">
        <v>0</v>
      </c>
      <c r="I54" s="107">
        <v>0</v>
      </c>
    </row>
    <row r="55" spans="1:9" x14ac:dyDescent="0.25">
      <c r="A55" s="109" t="s">
        <v>181</v>
      </c>
      <c r="B55" s="102" t="s">
        <v>182</v>
      </c>
      <c r="C55" s="129" t="s">
        <v>181</v>
      </c>
      <c r="D55" s="104">
        <v>1476</v>
      </c>
      <c r="E55" s="104">
        <v>0</v>
      </c>
      <c r="F55" s="104">
        <v>12</v>
      </c>
      <c r="G55" s="106">
        <v>0</v>
      </c>
      <c r="H55" s="104">
        <v>0</v>
      </c>
      <c r="I55" s="107">
        <v>0</v>
      </c>
    </row>
    <row r="56" spans="1:9" ht="31.15" customHeight="1" thickBot="1" x14ac:dyDescent="0.3">
      <c r="A56" s="562" t="s">
        <v>44</v>
      </c>
      <c r="B56" s="563"/>
      <c r="C56" s="130"/>
      <c r="D56" s="131">
        <v>149089</v>
      </c>
      <c r="E56" s="131">
        <v>9221</v>
      </c>
      <c r="F56" s="131">
        <v>7267</v>
      </c>
      <c r="G56" s="131">
        <v>5030</v>
      </c>
      <c r="H56" s="131">
        <v>3644</v>
      </c>
      <c r="I56" s="134">
        <v>1386</v>
      </c>
    </row>
    <row r="57" spans="1:9" ht="32.450000000000003" customHeight="1" x14ac:dyDescent="0.3">
      <c r="A57" s="552" t="s">
        <v>183</v>
      </c>
      <c r="B57" s="553"/>
      <c r="C57" s="507"/>
      <c r="D57" s="508">
        <v>6366</v>
      </c>
      <c r="E57" s="508">
        <v>0</v>
      </c>
      <c r="F57" s="508">
        <v>0</v>
      </c>
      <c r="G57" s="508">
        <v>95</v>
      </c>
      <c r="H57" s="508">
        <v>95</v>
      </c>
      <c r="I57" s="509">
        <v>0</v>
      </c>
    </row>
    <row r="58" spans="1:9" ht="25.9" customHeight="1" thickBot="1" x14ac:dyDescent="0.3">
      <c r="A58" s="554" t="s">
        <v>46</v>
      </c>
      <c r="B58" s="555"/>
      <c r="C58" s="504"/>
      <c r="D58" s="505">
        <v>155455</v>
      </c>
      <c r="E58" s="505">
        <v>9221</v>
      </c>
      <c r="F58" s="505">
        <v>7267</v>
      </c>
      <c r="G58" s="505">
        <v>5125</v>
      </c>
      <c r="H58" s="505">
        <v>3739</v>
      </c>
      <c r="I58" s="506">
        <v>1386</v>
      </c>
    </row>
  </sheetData>
  <mergeCells count="25">
    <mergeCell ref="G1:I1"/>
    <mergeCell ref="A57:B57"/>
    <mergeCell ref="A58:B58"/>
    <mergeCell ref="A32:A34"/>
    <mergeCell ref="B32:B34"/>
    <mergeCell ref="A44:A45"/>
    <mergeCell ref="A48:A50"/>
    <mergeCell ref="B48:B49"/>
    <mergeCell ref="A56:B56"/>
    <mergeCell ref="A29:A31"/>
    <mergeCell ref="G3:I4"/>
    <mergeCell ref="E4:E5"/>
    <mergeCell ref="F4:F5"/>
    <mergeCell ref="A6:A9"/>
    <mergeCell ref="A18:A19"/>
    <mergeCell ref="B18:B19"/>
    <mergeCell ref="A22:A23"/>
    <mergeCell ref="A25:A28"/>
    <mergeCell ref="B1:F1"/>
    <mergeCell ref="B2:F2"/>
    <mergeCell ref="A3:A5"/>
    <mergeCell ref="B3:B5"/>
    <mergeCell ref="C3:C5"/>
    <mergeCell ref="D3:D5"/>
    <mergeCell ref="E3:F3"/>
  </mergeCells>
  <pageMargins left="0.23622047244094491" right="0.19685039370078741" top="0.74803149606299213" bottom="0.74803149606299213" header="0.31496062992125984" footer="0.31496062992125984"/>
  <pageSetup paperSize="9" scale="42" fitToWidth="2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5"/>
  <sheetViews>
    <sheetView view="pageBreakPreview" zoomScale="66" zoomScaleNormal="60" zoomScaleSheetLayoutView="66" workbookViewId="0">
      <pane xSplit="2" ySplit="6" topLeftCell="C25" activePane="bottomRight" state="frozen"/>
      <selection activeCell="D45" sqref="D45"/>
      <selection pane="topRight" activeCell="D45" sqref="D45"/>
      <selection pane="bottomLeft" activeCell="D45" sqref="D45"/>
      <selection pane="bottomRight" activeCell="F54" sqref="F54"/>
    </sheetView>
  </sheetViews>
  <sheetFormatPr defaultColWidth="8.85546875" defaultRowHeight="15" x14ac:dyDescent="0.25"/>
  <cols>
    <col min="1" max="1" width="35.42578125" style="30" customWidth="1"/>
    <col min="2" max="2" width="35.7109375" style="30" customWidth="1"/>
    <col min="3" max="3" width="15.28515625" style="30" customWidth="1"/>
    <col min="4" max="4" width="16.28515625" style="30" customWidth="1"/>
    <col min="5" max="5" width="17.42578125" style="30" customWidth="1"/>
    <col min="6" max="6" width="16.28515625" style="30" customWidth="1"/>
    <col min="7" max="7" width="15.140625" style="30" customWidth="1"/>
    <col min="8" max="10" width="17.7109375" style="193" customWidth="1"/>
    <col min="11" max="11" width="15.42578125" style="193" customWidth="1"/>
    <col min="12" max="14" width="20.28515625" style="193" customWidth="1"/>
    <col min="15" max="15" width="15.28515625" style="30" customWidth="1"/>
    <col min="16" max="16" width="20.5703125" style="30" customWidth="1"/>
    <col min="17" max="17" width="21.42578125" style="30" customWidth="1"/>
    <col min="18" max="18" width="21.7109375" style="30" customWidth="1"/>
    <col min="19" max="214" width="8.85546875" style="30"/>
    <col min="215" max="215" width="37.28515625" style="30" customWidth="1"/>
    <col min="216" max="218" width="8.85546875" style="30"/>
    <col min="219" max="224" width="9.28515625" style="30" customWidth="1"/>
    <col min="225" max="240" width="8.85546875" style="30"/>
    <col min="241" max="241" width="35.42578125" style="30" customWidth="1"/>
    <col min="242" max="242" width="35.7109375" style="30" customWidth="1"/>
    <col min="243" max="243" width="15.28515625" style="30" customWidth="1"/>
    <col min="244" max="244" width="16.28515625" style="30" customWidth="1"/>
    <col min="245" max="245" width="17.42578125" style="30" customWidth="1"/>
    <col min="246" max="246" width="16.28515625" style="30" customWidth="1"/>
    <col min="247" max="247" width="15.140625" style="30" customWidth="1"/>
    <col min="248" max="250" width="17.7109375" style="30" customWidth="1"/>
    <col min="251" max="251" width="15.42578125" style="30" customWidth="1"/>
    <col min="252" max="254" width="20.28515625" style="30" customWidth="1"/>
    <col min="255" max="255" width="15.28515625" style="30" customWidth="1"/>
    <col min="256" max="256" width="20.5703125" style="30" customWidth="1"/>
    <col min="257" max="257" width="21.42578125" style="30" customWidth="1"/>
    <col min="258" max="258" width="21.7109375" style="30" customWidth="1"/>
    <col min="259" max="274" width="16.85546875" style="30" customWidth="1"/>
    <col min="275" max="470" width="8.85546875" style="30"/>
    <col min="471" max="471" width="37.28515625" style="30" customWidth="1"/>
    <col min="472" max="474" width="8.85546875" style="30"/>
    <col min="475" max="480" width="9.28515625" style="30" customWidth="1"/>
    <col min="481" max="496" width="8.85546875" style="30"/>
    <col min="497" max="497" width="35.42578125" style="30" customWidth="1"/>
    <col min="498" max="498" width="35.7109375" style="30" customWidth="1"/>
    <col min="499" max="499" width="15.28515625" style="30" customWidth="1"/>
    <col min="500" max="500" width="16.28515625" style="30" customWidth="1"/>
    <col min="501" max="501" width="17.42578125" style="30" customWidth="1"/>
    <col min="502" max="502" width="16.28515625" style="30" customWidth="1"/>
    <col min="503" max="503" width="15.140625" style="30" customWidth="1"/>
    <col min="504" max="506" width="17.7109375" style="30" customWidth="1"/>
    <col min="507" max="507" width="15.42578125" style="30" customWidth="1"/>
    <col min="508" max="510" width="20.28515625" style="30" customWidth="1"/>
    <col min="511" max="511" width="15.28515625" style="30" customWidth="1"/>
    <col min="512" max="512" width="20.5703125" style="30" customWidth="1"/>
    <col min="513" max="513" width="21.42578125" style="30" customWidth="1"/>
    <col min="514" max="514" width="21.7109375" style="30" customWidth="1"/>
    <col min="515" max="530" width="16.85546875" style="30" customWidth="1"/>
    <col min="531" max="726" width="8.85546875" style="30"/>
    <col min="727" max="727" width="37.28515625" style="30" customWidth="1"/>
    <col min="728" max="730" width="8.85546875" style="30"/>
    <col min="731" max="736" width="9.28515625" style="30" customWidth="1"/>
    <col min="737" max="752" width="8.85546875" style="30"/>
    <col min="753" max="753" width="35.42578125" style="30" customWidth="1"/>
    <col min="754" max="754" width="35.7109375" style="30" customWidth="1"/>
    <col min="755" max="755" width="15.28515625" style="30" customWidth="1"/>
    <col min="756" max="756" width="16.28515625" style="30" customWidth="1"/>
    <col min="757" max="757" width="17.42578125" style="30" customWidth="1"/>
    <col min="758" max="758" width="16.28515625" style="30" customWidth="1"/>
    <col min="759" max="759" width="15.140625" style="30" customWidth="1"/>
    <col min="760" max="762" width="17.7109375" style="30" customWidth="1"/>
    <col min="763" max="763" width="15.42578125" style="30" customWidth="1"/>
    <col min="764" max="766" width="20.28515625" style="30" customWidth="1"/>
    <col min="767" max="767" width="15.28515625" style="30" customWidth="1"/>
    <col min="768" max="768" width="20.5703125" style="30" customWidth="1"/>
    <col min="769" max="769" width="21.42578125" style="30" customWidth="1"/>
    <col min="770" max="770" width="21.7109375" style="30" customWidth="1"/>
    <col min="771" max="786" width="16.85546875" style="30" customWidth="1"/>
    <col min="787" max="982" width="8.85546875" style="30"/>
    <col min="983" max="983" width="37.28515625" style="30" customWidth="1"/>
    <col min="984" max="986" width="8.85546875" style="30"/>
    <col min="987" max="992" width="9.28515625" style="30" customWidth="1"/>
    <col min="993" max="1008" width="8.85546875" style="30"/>
    <col min="1009" max="1009" width="35.42578125" style="30" customWidth="1"/>
    <col min="1010" max="1010" width="35.7109375" style="30" customWidth="1"/>
    <col min="1011" max="1011" width="15.28515625" style="30" customWidth="1"/>
    <col min="1012" max="1012" width="16.28515625" style="30" customWidth="1"/>
    <col min="1013" max="1013" width="17.42578125" style="30" customWidth="1"/>
    <col min="1014" max="1014" width="16.28515625" style="30" customWidth="1"/>
    <col min="1015" max="1015" width="15.140625" style="30" customWidth="1"/>
    <col min="1016" max="1018" width="17.7109375" style="30" customWidth="1"/>
    <col min="1019" max="1019" width="15.42578125" style="30" customWidth="1"/>
    <col min="1020" max="1022" width="20.28515625" style="30" customWidth="1"/>
    <col min="1023" max="1023" width="15.28515625" style="30" customWidth="1"/>
    <col min="1024" max="1024" width="20.5703125" style="30" customWidth="1"/>
    <col min="1025" max="1025" width="21.42578125" style="30" customWidth="1"/>
    <col min="1026" max="1026" width="21.7109375" style="30" customWidth="1"/>
    <col min="1027" max="1042" width="16.85546875" style="30" customWidth="1"/>
    <col min="1043" max="1238" width="8.85546875" style="30"/>
    <col min="1239" max="1239" width="37.28515625" style="30" customWidth="1"/>
    <col min="1240" max="1242" width="8.85546875" style="30"/>
    <col min="1243" max="1248" width="9.28515625" style="30" customWidth="1"/>
    <col min="1249" max="1264" width="8.85546875" style="30"/>
    <col min="1265" max="1265" width="35.42578125" style="30" customWidth="1"/>
    <col min="1266" max="1266" width="35.7109375" style="30" customWidth="1"/>
    <col min="1267" max="1267" width="15.28515625" style="30" customWidth="1"/>
    <col min="1268" max="1268" width="16.28515625" style="30" customWidth="1"/>
    <col min="1269" max="1269" width="17.42578125" style="30" customWidth="1"/>
    <col min="1270" max="1270" width="16.28515625" style="30" customWidth="1"/>
    <col min="1271" max="1271" width="15.140625" style="30" customWidth="1"/>
    <col min="1272" max="1274" width="17.7109375" style="30" customWidth="1"/>
    <col min="1275" max="1275" width="15.42578125" style="30" customWidth="1"/>
    <col min="1276" max="1278" width="20.28515625" style="30" customWidth="1"/>
    <col min="1279" max="1279" width="15.28515625" style="30" customWidth="1"/>
    <col min="1280" max="1280" width="20.5703125" style="30" customWidth="1"/>
    <col min="1281" max="1281" width="21.42578125" style="30" customWidth="1"/>
    <col min="1282" max="1282" width="21.7109375" style="30" customWidth="1"/>
    <col min="1283" max="1298" width="16.85546875" style="30" customWidth="1"/>
    <col min="1299" max="1494" width="8.85546875" style="30"/>
    <col min="1495" max="1495" width="37.28515625" style="30" customWidth="1"/>
    <col min="1496" max="1498" width="8.85546875" style="30"/>
    <col min="1499" max="1504" width="9.28515625" style="30" customWidth="1"/>
    <col min="1505" max="1520" width="8.85546875" style="30"/>
    <col min="1521" max="1521" width="35.42578125" style="30" customWidth="1"/>
    <col min="1522" max="1522" width="35.7109375" style="30" customWidth="1"/>
    <col min="1523" max="1523" width="15.28515625" style="30" customWidth="1"/>
    <col min="1524" max="1524" width="16.28515625" style="30" customWidth="1"/>
    <col min="1525" max="1525" width="17.42578125" style="30" customWidth="1"/>
    <col min="1526" max="1526" width="16.28515625" style="30" customWidth="1"/>
    <col min="1527" max="1527" width="15.140625" style="30" customWidth="1"/>
    <col min="1528" max="1530" width="17.7109375" style="30" customWidth="1"/>
    <col min="1531" max="1531" width="15.42578125" style="30" customWidth="1"/>
    <col min="1532" max="1534" width="20.28515625" style="30" customWidth="1"/>
    <col min="1535" max="1535" width="15.28515625" style="30" customWidth="1"/>
    <col min="1536" max="1536" width="20.5703125" style="30" customWidth="1"/>
    <col min="1537" max="1537" width="21.42578125" style="30" customWidth="1"/>
    <col min="1538" max="1538" width="21.7109375" style="30" customWidth="1"/>
    <col min="1539" max="1554" width="16.85546875" style="30" customWidth="1"/>
    <col min="1555" max="1750" width="8.85546875" style="30"/>
    <col min="1751" max="1751" width="37.28515625" style="30" customWidth="1"/>
    <col min="1752" max="1754" width="8.85546875" style="30"/>
    <col min="1755" max="1760" width="9.28515625" style="30" customWidth="1"/>
    <col min="1761" max="1776" width="8.85546875" style="30"/>
    <col min="1777" max="1777" width="35.42578125" style="30" customWidth="1"/>
    <col min="1778" max="1778" width="35.7109375" style="30" customWidth="1"/>
    <col min="1779" max="1779" width="15.28515625" style="30" customWidth="1"/>
    <col min="1780" max="1780" width="16.28515625" style="30" customWidth="1"/>
    <col min="1781" max="1781" width="17.42578125" style="30" customWidth="1"/>
    <col min="1782" max="1782" width="16.28515625" style="30" customWidth="1"/>
    <col min="1783" max="1783" width="15.140625" style="30" customWidth="1"/>
    <col min="1784" max="1786" width="17.7109375" style="30" customWidth="1"/>
    <col min="1787" max="1787" width="15.42578125" style="30" customWidth="1"/>
    <col min="1788" max="1790" width="20.28515625" style="30" customWidth="1"/>
    <col min="1791" max="1791" width="15.28515625" style="30" customWidth="1"/>
    <col min="1792" max="1792" width="20.5703125" style="30" customWidth="1"/>
    <col min="1793" max="1793" width="21.42578125" style="30" customWidth="1"/>
    <col min="1794" max="1794" width="21.7109375" style="30" customWidth="1"/>
    <col min="1795" max="1810" width="16.85546875" style="30" customWidth="1"/>
    <col min="1811" max="2006" width="8.85546875" style="30"/>
    <col min="2007" max="2007" width="37.28515625" style="30" customWidth="1"/>
    <col min="2008" max="2010" width="8.85546875" style="30"/>
    <col min="2011" max="2016" width="9.28515625" style="30" customWidth="1"/>
    <col min="2017" max="2032" width="8.85546875" style="30"/>
    <col min="2033" max="2033" width="35.42578125" style="30" customWidth="1"/>
    <col min="2034" max="2034" width="35.7109375" style="30" customWidth="1"/>
    <col min="2035" max="2035" width="15.28515625" style="30" customWidth="1"/>
    <col min="2036" max="2036" width="16.28515625" style="30" customWidth="1"/>
    <col min="2037" max="2037" width="17.42578125" style="30" customWidth="1"/>
    <col min="2038" max="2038" width="16.28515625" style="30" customWidth="1"/>
    <col min="2039" max="2039" width="15.140625" style="30" customWidth="1"/>
    <col min="2040" max="2042" width="17.7109375" style="30" customWidth="1"/>
    <col min="2043" max="2043" width="15.42578125" style="30" customWidth="1"/>
    <col min="2044" max="2046" width="20.28515625" style="30" customWidth="1"/>
    <col min="2047" max="2047" width="15.28515625" style="30" customWidth="1"/>
    <col min="2048" max="2048" width="20.5703125" style="30" customWidth="1"/>
    <col min="2049" max="2049" width="21.42578125" style="30" customWidth="1"/>
    <col min="2050" max="2050" width="21.7109375" style="30" customWidth="1"/>
    <col min="2051" max="2066" width="16.85546875" style="30" customWidth="1"/>
    <col min="2067" max="2262" width="8.85546875" style="30"/>
    <col min="2263" max="2263" width="37.28515625" style="30" customWidth="1"/>
    <col min="2264" max="2266" width="8.85546875" style="30"/>
    <col min="2267" max="2272" width="9.28515625" style="30" customWidth="1"/>
    <col min="2273" max="2288" width="8.85546875" style="30"/>
    <col min="2289" max="2289" width="35.42578125" style="30" customWidth="1"/>
    <col min="2290" max="2290" width="35.7109375" style="30" customWidth="1"/>
    <col min="2291" max="2291" width="15.28515625" style="30" customWidth="1"/>
    <col min="2292" max="2292" width="16.28515625" style="30" customWidth="1"/>
    <col min="2293" max="2293" width="17.42578125" style="30" customWidth="1"/>
    <col min="2294" max="2294" width="16.28515625" style="30" customWidth="1"/>
    <col min="2295" max="2295" width="15.140625" style="30" customWidth="1"/>
    <col min="2296" max="2298" width="17.7109375" style="30" customWidth="1"/>
    <col min="2299" max="2299" width="15.42578125" style="30" customWidth="1"/>
    <col min="2300" max="2302" width="20.28515625" style="30" customWidth="1"/>
    <col min="2303" max="2303" width="15.28515625" style="30" customWidth="1"/>
    <col min="2304" max="2304" width="20.5703125" style="30" customWidth="1"/>
    <col min="2305" max="2305" width="21.42578125" style="30" customWidth="1"/>
    <col min="2306" max="2306" width="21.7109375" style="30" customWidth="1"/>
    <col min="2307" max="2322" width="16.85546875" style="30" customWidth="1"/>
    <col min="2323" max="2518" width="8.85546875" style="30"/>
    <col min="2519" max="2519" width="37.28515625" style="30" customWidth="1"/>
    <col min="2520" max="2522" width="8.85546875" style="30"/>
    <col min="2523" max="2528" width="9.28515625" style="30" customWidth="1"/>
    <col min="2529" max="2544" width="8.85546875" style="30"/>
    <col min="2545" max="2545" width="35.42578125" style="30" customWidth="1"/>
    <col min="2546" max="2546" width="35.7109375" style="30" customWidth="1"/>
    <col min="2547" max="2547" width="15.28515625" style="30" customWidth="1"/>
    <col min="2548" max="2548" width="16.28515625" style="30" customWidth="1"/>
    <col min="2549" max="2549" width="17.42578125" style="30" customWidth="1"/>
    <col min="2550" max="2550" width="16.28515625" style="30" customWidth="1"/>
    <col min="2551" max="2551" width="15.140625" style="30" customWidth="1"/>
    <col min="2552" max="2554" width="17.7109375" style="30" customWidth="1"/>
    <col min="2555" max="2555" width="15.42578125" style="30" customWidth="1"/>
    <col min="2556" max="2558" width="20.28515625" style="30" customWidth="1"/>
    <col min="2559" max="2559" width="15.28515625" style="30" customWidth="1"/>
    <col min="2560" max="2560" width="20.5703125" style="30" customWidth="1"/>
    <col min="2561" max="2561" width="21.42578125" style="30" customWidth="1"/>
    <col min="2562" max="2562" width="21.7109375" style="30" customWidth="1"/>
    <col min="2563" max="2578" width="16.85546875" style="30" customWidth="1"/>
    <col min="2579" max="2774" width="8.85546875" style="30"/>
    <col min="2775" max="2775" width="37.28515625" style="30" customWidth="1"/>
    <col min="2776" max="2778" width="8.85546875" style="30"/>
    <col min="2779" max="2784" width="9.28515625" style="30" customWidth="1"/>
    <col min="2785" max="2800" width="8.85546875" style="30"/>
    <col min="2801" max="2801" width="35.42578125" style="30" customWidth="1"/>
    <col min="2802" max="2802" width="35.7109375" style="30" customWidth="1"/>
    <col min="2803" max="2803" width="15.28515625" style="30" customWidth="1"/>
    <col min="2804" max="2804" width="16.28515625" style="30" customWidth="1"/>
    <col min="2805" max="2805" width="17.42578125" style="30" customWidth="1"/>
    <col min="2806" max="2806" width="16.28515625" style="30" customWidth="1"/>
    <col min="2807" max="2807" width="15.140625" style="30" customWidth="1"/>
    <col min="2808" max="2810" width="17.7109375" style="30" customWidth="1"/>
    <col min="2811" max="2811" width="15.42578125" style="30" customWidth="1"/>
    <col min="2812" max="2814" width="20.28515625" style="30" customWidth="1"/>
    <col min="2815" max="2815" width="15.28515625" style="30" customWidth="1"/>
    <col min="2816" max="2816" width="20.5703125" style="30" customWidth="1"/>
    <col min="2817" max="2817" width="21.42578125" style="30" customWidth="1"/>
    <col min="2818" max="2818" width="21.7109375" style="30" customWidth="1"/>
    <col min="2819" max="2834" width="16.85546875" style="30" customWidth="1"/>
    <col min="2835" max="3030" width="8.85546875" style="30"/>
    <col min="3031" max="3031" width="37.28515625" style="30" customWidth="1"/>
    <col min="3032" max="3034" width="8.85546875" style="30"/>
    <col min="3035" max="3040" width="9.28515625" style="30" customWidth="1"/>
    <col min="3041" max="3056" width="8.85546875" style="30"/>
    <col min="3057" max="3057" width="35.42578125" style="30" customWidth="1"/>
    <col min="3058" max="3058" width="35.7109375" style="30" customWidth="1"/>
    <col min="3059" max="3059" width="15.28515625" style="30" customWidth="1"/>
    <col min="3060" max="3060" width="16.28515625" style="30" customWidth="1"/>
    <col min="3061" max="3061" width="17.42578125" style="30" customWidth="1"/>
    <col min="3062" max="3062" width="16.28515625" style="30" customWidth="1"/>
    <col min="3063" max="3063" width="15.140625" style="30" customWidth="1"/>
    <col min="3064" max="3066" width="17.7109375" style="30" customWidth="1"/>
    <col min="3067" max="3067" width="15.42578125" style="30" customWidth="1"/>
    <col min="3068" max="3070" width="20.28515625" style="30" customWidth="1"/>
    <col min="3071" max="3071" width="15.28515625" style="30" customWidth="1"/>
    <col min="3072" max="3072" width="20.5703125" style="30" customWidth="1"/>
    <col min="3073" max="3073" width="21.42578125" style="30" customWidth="1"/>
    <col min="3074" max="3074" width="21.7109375" style="30" customWidth="1"/>
    <col min="3075" max="3090" width="16.85546875" style="30" customWidth="1"/>
    <col min="3091" max="3286" width="8.85546875" style="30"/>
    <col min="3287" max="3287" width="37.28515625" style="30" customWidth="1"/>
    <col min="3288" max="3290" width="8.85546875" style="30"/>
    <col min="3291" max="3296" width="9.28515625" style="30" customWidth="1"/>
    <col min="3297" max="3312" width="8.85546875" style="30"/>
    <col min="3313" max="3313" width="35.42578125" style="30" customWidth="1"/>
    <col min="3314" max="3314" width="35.7109375" style="30" customWidth="1"/>
    <col min="3315" max="3315" width="15.28515625" style="30" customWidth="1"/>
    <col min="3316" max="3316" width="16.28515625" style="30" customWidth="1"/>
    <col min="3317" max="3317" width="17.42578125" style="30" customWidth="1"/>
    <col min="3318" max="3318" width="16.28515625" style="30" customWidth="1"/>
    <col min="3319" max="3319" width="15.140625" style="30" customWidth="1"/>
    <col min="3320" max="3322" width="17.7109375" style="30" customWidth="1"/>
    <col min="3323" max="3323" width="15.42578125" style="30" customWidth="1"/>
    <col min="3324" max="3326" width="20.28515625" style="30" customWidth="1"/>
    <col min="3327" max="3327" width="15.28515625" style="30" customWidth="1"/>
    <col min="3328" max="3328" width="20.5703125" style="30" customWidth="1"/>
    <col min="3329" max="3329" width="21.42578125" style="30" customWidth="1"/>
    <col min="3330" max="3330" width="21.7109375" style="30" customWidth="1"/>
    <col min="3331" max="3346" width="16.85546875" style="30" customWidth="1"/>
    <col min="3347" max="3542" width="8.85546875" style="30"/>
    <col min="3543" max="3543" width="37.28515625" style="30" customWidth="1"/>
    <col min="3544" max="3546" width="8.85546875" style="30"/>
    <col min="3547" max="3552" width="9.28515625" style="30" customWidth="1"/>
    <col min="3553" max="3568" width="8.85546875" style="30"/>
    <col min="3569" max="3569" width="35.42578125" style="30" customWidth="1"/>
    <col min="3570" max="3570" width="35.7109375" style="30" customWidth="1"/>
    <col min="3571" max="3571" width="15.28515625" style="30" customWidth="1"/>
    <col min="3572" max="3572" width="16.28515625" style="30" customWidth="1"/>
    <col min="3573" max="3573" width="17.42578125" style="30" customWidth="1"/>
    <col min="3574" max="3574" width="16.28515625" style="30" customWidth="1"/>
    <col min="3575" max="3575" width="15.140625" style="30" customWidth="1"/>
    <col min="3576" max="3578" width="17.7109375" style="30" customWidth="1"/>
    <col min="3579" max="3579" width="15.42578125" style="30" customWidth="1"/>
    <col min="3580" max="3582" width="20.28515625" style="30" customWidth="1"/>
    <col min="3583" max="3583" width="15.28515625" style="30" customWidth="1"/>
    <col min="3584" max="3584" width="20.5703125" style="30" customWidth="1"/>
    <col min="3585" max="3585" width="21.42578125" style="30" customWidth="1"/>
    <col min="3586" max="3586" width="21.7109375" style="30" customWidth="1"/>
    <col min="3587" max="3602" width="16.85546875" style="30" customWidth="1"/>
    <col min="3603" max="3798" width="8.85546875" style="30"/>
    <col min="3799" max="3799" width="37.28515625" style="30" customWidth="1"/>
    <col min="3800" max="3802" width="8.85546875" style="30"/>
    <col min="3803" max="3808" width="9.28515625" style="30" customWidth="1"/>
    <col min="3809" max="3824" width="8.85546875" style="30"/>
    <col min="3825" max="3825" width="35.42578125" style="30" customWidth="1"/>
    <col min="3826" max="3826" width="35.7109375" style="30" customWidth="1"/>
    <col min="3827" max="3827" width="15.28515625" style="30" customWidth="1"/>
    <col min="3828" max="3828" width="16.28515625" style="30" customWidth="1"/>
    <col min="3829" max="3829" width="17.42578125" style="30" customWidth="1"/>
    <col min="3830" max="3830" width="16.28515625" style="30" customWidth="1"/>
    <col min="3831" max="3831" width="15.140625" style="30" customWidth="1"/>
    <col min="3832" max="3834" width="17.7109375" style="30" customWidth="1"/>
    <col min="3835" max="3835" width="15.42578125" style="30" customWidth="1"/>
    <col min="3836" max="3838" width="20.28515625" style="30" customWidth="1"/>
    <col min="3839" max="3839" width="15.28515625" style="30" customWidth="1"/>
    <col min="3840" max="3840" width="20.5703125" style="30" customWidth="1"/>
    <col min="3841" max="3841" width="21.42578125" style="30" customWidth="1"/>
    <col min="3842" max="3842" width="21.7109375" style="30" customWidth="1"/>
    <col min="3843" max="3858" width="16.85546875" style="30" customWidth="1"/>
    <col min="3859" max="4054" width="8.85546875" style="30"/>
    <col min="4055" max="4055" width="37.28515625" style="30" customWidth="1"/>
    <col min="4056" max="4058" width="8.85546875" style="30"/>
    <col min="4059" max="4064" width="9.28515625" style="30" customWidth="1"/>
    <col min="4065" max="4080" width="8.85546875" style="30"/>
    <col min="4081" max="4081" width="35.42578125" style="30" customWidth="1"/>
    <col min="4082" max="4082" width="35.7109375" style="30" customWidth="1"/>
    <col min="4083" max="4083" width="15.28515625" style="30" customWidth="1"/>
    <col min="4084" max="4084" width="16.28515625" style="30" customWidth="1"/>
    <col min="4085" max="4085" width="17.42578125" style="30" customWidth="1"/>
    <col min="4086" max="4086" width="16.28515625" style="30" customWidth="1"/>
    <col min="4087" max="4087" width="15.140625" style="30" customWidth="1"/>
    <col min="4088" max="4090" width="17.7109375" style="30" customWidth="1"/>
    <col min="4091" max="4091" width="15.42578125" style="30" customWidth="1"/>
    <col min="4092" max="4094" width="20.28515625" style="30" customWidth="1"/>
    <col min="4095" max="4095" width="15.28515625" style="30" customWidth="1"/>
    <col min="4096" max="4096" width="20.5703125" style="30" customWidth="1"/>
    <col min="4097" max="4097" width="21.42578125" style="30" customWidth="1"/>
    <col min="4098" max="4098" width="21.7109375" style="30" customWidth="1"/>
    <col min="4099" max="4114" width="16.85546875" style="30" customWidth="1"/>
    <col min="4115" max="4310" width="8.85546875" style="30"/>
    <col min="4311" max="4311" width="37.28515625" style="30" customWidth="1"/>
    <col min="4312" max="4314" width="8.85546875" style="30"/>
    <col min="4315" max="4320" width="9.28515625" style="30" customWidth="1"/>
    <col min="4321" max="4336" width="8.85546875" style="30"/>
    <col min="4337" max="4337" width="35.42578125" style="30" customWidth="1"/>
    <col min="4338" max="4338" width="35.7109375" style="30" customWidth="1"/>
    <col min="4339" max="4339" width="15.28515625" style="30" customWidth="1"/>
    <col min="4340" max="4340" width="16.28515625" style="30" customWidth="1"/>
    <col min="4341" max="4341" width="17.42578125" style="30" customWidth="1"/>
    <col min="4342" max="4342" width="16.28515625" style="30" customWidth="1"/>
    <col min="4343" max="4343" width="15.140625" style="30" customWidth="1"/>
    <col min="4344" max="4346" width="17.7109375" style="30" customWidth="1"/>
    <col min="4347" max="4347" width="15.42578125" style="30" customWidth="1"/>
    <col min="4348" max="4350" width="20.28515625" style="30" customWidth="1"/>
    <col min="4351" max="4351" width="15.28515625" style="30" customWidth="1"/>
    <col min="4352" max="4352" width="20.5703125" style="30" customWidth="1"/>
    <col min="4353" max="4353" width="21.42578125" style="30" customWidth="1"/>
    <col min="4354" max="4354" width="21.7109375" style="30" customWidth="1"/>
    <col min="4355" max="4370" width="16.85546875" style="30" customWidth="1"/>
    <col min="4371" max="4566" width="8.85546875" style="30"/>
    <col min="4567" max="4567" width="37.28515625" style="30" customWidth="1"/>
    <col min="4568" max="4570" width="8.85546875" style="30"/>
    <col min="4571" max="4576" width="9.28515625" style="30" customWidth="1"/>
    <col min="4577" max="4592" width="8.85546875" style="30"/>
    <col min="4593" max="4593" width="35.42578125" style="30" customWidth="1"/>
    <col min="4594" max="4594" width="35.7109375" style="30" customWidth="1"/>
    <col min="4595" max="4595" width="15.28515625" style="30" customWidth="1"/>
    <col min="4596" max="4596" width="16.28515625" style="30" customWidth="1"/>
    <col min="4597" max="4597" width="17.42578125" style="30" customWidth="1"/>
    <col min="4598" max="4598" width="16.28515625" style="30" customWidth="1"/>
    <col min="4599" max="4599" width="15.140625" style="30" customWidth="1"/>
    <col min="4600" max="4602" width="17.7109375" style="30" customWidth="1"/>
    <col min="4603" max="4603" width="15.42578125" style="30" customWidth="1"/>
    <col min="4604" max="4606" width="20.28515625" style="30" customWidth="1"/>
    <col min="4607" max="4607" width="15.28515625" style="30" customWidth="1"/>
    <col min="4608" max="4608" width="20.5703125" style="30" customWidth="1"/>
    <col min="4609" max="4609" width="21.42578125" style="30" customWidth="1"/>
    <col min="4610" max="4610" width="21.7109375" style="30" customWidth="1"/>
    <col min="4611" max="4626" width="16.85546875" style="30" customWidth="1"/>
    <col min="4627" max="4822" width="8.85546875" style="30"/>
    <col min="4823" max="4823" width="37.28515625" style="30" customWidth="1"/>
    <col min="4824" max="4826" width="8.85546875" style="30"/>
    <col min="4827" max="4832" width="9.28515625" style="30" customWidth="1"/>
    <col min="4833" max="4848" width="8.85546875" style="30"/>
    <col min="4849" max="4849" width="35.42578125" style="30" customWidth="1"/>
    <col min="4850" max="4850" width="35.7109375" style="30" customWidth="1"/>
    <col min="4851" max="4851" width="15.28515625" style="30" customWidth="1"/>
    <col min="4852" max="4852" width="16.28515625" style="30" customWidth="1"/>
    <col min="4853" max="4853" width="17.42578125" style="30" customWidth="1"/>
    <col min="4854" max="4854" width="16.28515625" style="30" customWidth="1"/>
    <col min="4855" max="4855" width="15.140625" style="30" customWidth="1"/>
    <col min="4856" max="4858" width="17.7109375" style="30" customWidth="1"/>
    <col min="4859" max="4859" width="15.42578125" style="30" customWidth="1"/>
    <col min="4860" max="4862" width="20.28515625" style="30" customWidth="1"/>
    <col min="4863" max="4863" width="15.28515625" style="30" customWidth="1"/>
    <col min="4864" max="4864" width="20.5703125" style="30" customWidth="1"/>
    <col min="4865" max="4865" width="21.42578125" style="30" customWidth="1"/>
    <col min="4866" max="4866" width="21.7109375" style="30" customWidth="1"/>
    <col min="4867" max="4882" width="16.85546875" style="30" customWidth="1"/>
    <col min="4883" max="5078" width="8.85546875" style="30"/>
    <col min="5079" max="5079" width="37.28515625" style="30" customWidth="1"/>
    <col min="5080" max="5082" width="8.85546875" style="30"/>
    <col min="5083" max="5088" width="9.28515625" style="30" customWidth="1"/>
    <col min="5089" max="5104" width="8.85546875" style="30"/>
    <col min="5105" max="5105" width="35.42578125" style="30" customWidth="1"/>
    <col min="5106" max="5106" width="35.7109375" style="30" customWidth="1"/>
    <col min="5107" max="5107" width="15.28515625" style="30" customWidth="1"/>
    <col min="5108" max="5108" width="16.28515625" style="30" customWidth="1"/>
    <col min="5109" max="5109" width="17.42578125" style="30" customWidth="1"/>
    <col min="5110" max="5110" width="16.28515625" style="30" customWidth="1"/>
    <col min="5111" max="5111" width="15.140625" style="30" customWidth="1"/>
    <col min="5112" max="5114" width="17.7109375" style="30" customWidth="1"/>
    <col min="5115" max="5115" width="15.42578125" style="30" customWidth="1"/>
    <col min="5116" max="5118" width="20.28515625" style="30" customWidth="1"/>
    <col min="5119" max="5119" width="15.28515625" style="30" customWidth="1"/>
    <col min="5120" max="5120" width="20.5703125" style="30" customWidth="1"/>
    <col min="5121" max="5121" width="21.42578125" style="30" customWidth="1"/>
    <col min="5122" max="5122" width="21.7109375" style="30" customWidth="1"/>
    <col min="5123" max="5138" width="16.85546875" style="30" customWidth="1"/>
    <col min="5139" max="5334" width="8.85546875" style="30"/>
    <col min="5335" max="5335" width="37.28515625" style="30" customWidth="1"/>
    <col min="5336" max="5338" width="8.85546875" style="30"/>
    <col min="5339" max="5344" width="9.28515625" style="30" customWidth="1"/>
    <col min="5345" max="5360" width="8.85546875" style="30"/>
    <col min="5361" max="5361" width="35.42578125" style="30" customWidth="1"/>
    <col min="5362" max="5362" width="35.7109375" style="30" customWidth="1"/>
    <col min="5363" max="5363" width="15.28515625" style="30" customWidth="1"/>
    <col min="5364" max="5364" width="16.28515625" style="30" customWidth="1"/>
    <col min="5365" max="5365" width="17.42578125" style="30" customWidth="1"/>
    <col min="5366" max="5366" width="16.28515625" style="30" customWidth="1"/>
    <col min="5367" max="5367" width="15.140625" style="30" customWidth="1"/>
    <col min="5368" max="5370" width="17.7109375" style="30" customWidth="1"/>
    <col min="5371" max="5371" width="15.42578125" style="30" customWidth="1"/>
    <col min="5372" max="5374" width="20.28515625" style="30" customWidth="1"/>
    <col min="5375" max="5375" width="15.28515625" style="30" customWidth="1"/>
    <col min="5376" max="5376" width="20.5703125" style="30" customWidth="1"/>
    <col min="5377" max="5377" width="21.42578125" style="30" customWidth="1"/>
    <col min="5378" max="5378" width="21.7109375" style="30" customWidth="1"/>
    <col min="5379" max="5394" width="16.85546875" style="30" customWidth="1"/>
    <col min="5395" max="5590" width="8.85546875" style="30"/>
    <col min="5591" max="5591" width="37.28515625" style="30" customWidth="1"/>
    <col min="5592" max="5594" width="8.85546875" style="30"/>
    <col min="5595" max="5600" width="9.28515625" style="30" customWidth="1"/>
    <col min="5601" max="5616" width="8.85546875" style="30"/>
    <col min="5617" max="5617" width="35.42578125" style="30" customWidth="1"/>
    <col min="5618" max="5618" width="35.7109375" style="30" customWidth="1"/>
    <col min="5619" max="5619" width="15.28515625" style="30" customWidth="1"/>
    <col min="5620" max="5620" width="16.28515625" style="30" customWidth="1"/>
    <col min="5621" max="5621" width="17.42578125" style="30" customWidth="1"/>
    <col min="5622" max="5622" width="16.28515625" style="30" customWidth="1"/>
    <col min="5623" max="5623" width="15.140625" style="30" customWidth="1"/>
    <col min="5624" max="5626" width="17.7109375" style="30" customWidth="1"/>
    <col min="5627" max="5627" width="15.42578125" style="30" customWidth="1"/>
    <col min="5628" max="5630" width="20.28515625" style="30" customWidth="1"/>
    <col min="5631" max="5631" width="15.28515625" style="30" customWidth="1"/>
    <col min="5632" max="5632" width="20.5703125" style="30" customWidth="1"/>
    <col min="5633" max="5633" width="21.42578125" style="30" customWidth="1"/>
    <col min="5634" max="5634" width="21.7109375" style="30" customWidth="1"/>
    <col min="5635" max="5650" width="16.85546875" style="30" customWidth="1"/>
    <col min="5651" max="5846" width="8.85546875" style="30"/>
    <col min="5847" max="5847" width="37.28515625" style="30" customWidth="1"/>
    <col min="5848" max="5850" width="8.85546875" style="30"/>
    <col min="5851" max="5856" width="9.28515625" style="30" customWidth="1"/>
    <col min="5857" max="5872" width="8.85546875" style="30"/>
    <col min="5873" max="5873" width="35.42578125" style="30" customWidth="1"/>
    <col min="5874" max="5874" width="35.7109375" style="30" customWidth="1"/>
    <col min="5875" max="5875" width="15.28515625" style="30" customWidth="1"/>
    <col min="5876" max="5876" width="16.28515625" style="30" customWidth="1"/>
    <col min="5877" max="5877" width="17.42578125" style="30" customWidth="1"/>
    <col min="5878" max="5878" width="16.28515625" style="30" customWidth="1"/>
    <col min="5879" max="5879" width="15.140625" style="30" customWidth="1"/>
    <col min="5880" max="5882" width="17.7109375" style="30" customWidth="1"/>
    <col min="5883" max="5883" width="15.42578125" style="30" customWidth="1"/>
    <col min="5884" max="5886" width="20.28515625" style="30" customWidth="1"/>
    <col min="5887" max="5887" width="15.28515625" style="30" customWidth="1"/>
    <col min="5888" max="5888" width="20.5703125" style="30" customWidth="1"/>
    <col min="5889" max="5889" width="21.42578125" style="30" customWidth="1"/>
    <col min="5890" max="5890" width="21.7109375" style="30" customWidth="1"/>
    <col min="5891" max="5906" width="16.85546875" style="30" customWidth="1"/>
    <col min="5907" max="6102" width="8.85546875" style="30"/>
    <col min="6103" max="6103" width="37.28515625" style="30" customWidth="1"/>
    <col min="6104" max="6106" width="8.85546875" style="30"/>
    <col min="6107" max="6112" width="9.28515625" style="30" customWidth="1"/>
    <col min="6113" max="6128" width="8.85546875" style="30"/>
    <col min="6129" max="6129" width="35.42578125" style="30" customWidth="1"/>
    <col min="6130" max="6130" width="35.7109375" style="30" customWidth="1"/>
    <col min="6131" max="6131" width="15.28515625" style="30" customWidth="1"/>
    <col min="6132" max="6132" width="16.28515625" style="30" customWidth="1"/>
    <col min="6133" max="6133" width="17.42578125" style="30" customWidth="1"/>
    <col min="6134" max="6134" width="16.28515625" style="30" customWidth="1"/>
    <col min="6135" max="6135" width="15.140625" style="30" customWidth="1"/>
    <col min="6136" max="6138" width="17.7109375" style="30" customWidth="1"/>
    <col min="6139" max="6139" width="15.42578125" style="30" customWidth="1"/>
    <col min="6140" max="6142" width="20.28515625" style="30" customWidth="1"/>
    <col min="6143" max="6143" width="15.28515625" style="30" customWidth="1"/>
    <col min="6144" max="6144" width="20.5703125" style="30" customWidth="1"/>
    <col min="6145" max="6145" width="21.42578125" style="30" customWidth="1"/>
    <col min="6146" max="6146" width="21.7109375" style="30" customWidth="1"/>
    <col min="6147" max="6162" width="16.85546875" style="30" customWidth="1"/>
    <col min="6163" max="6358" width="8.85546875" style="30"/>
    <col min="6359" max="6359" width="37.28515625" style="30" customWidth="1"/>
    <col min="6360" max="6362" width="8.85546875" style="30"/>
    <col min="6363" max="6368" width="9.28515625" style="30" customWidth="1"/>
    <col min="6369" max="6384" width="8.85546875" style="30"/>
    <col min="6385" max="6385" width="35.42578125" style="30" customWidth="1"/>
    <col min="6386" max="6386" width="35.7109375" style="30" customWidth="1"/>
    <col min="6387" max="6387" width="15.28515625" style="30" customWidth="1"/>
    <col min="6388" max="6388" width="16.28515625" style="30" customWidth="1"/>
    <col min="6389" max="6389" width="17.42578125" style="30" customWidth="1"/>
    <col min="6390" max="6390" width="16.28515625" style="30" customWidth="1"/>
    <col min="6391" max="6391" width="15.140625" style="30" customWidth="1"/>
    <col min="6392" max="6394" width="17.7109375" style="30" customWidth="1"/>
    <col min="6395" max="6395" width="15.42578125" style="30" customWidth="1"/>
    <col min="6396" max="6398" width="20.28515625" style="30" customWidth="1"/>
    <col min="6399" max="6399" width="15.28515625" style="30" customWidth="1"/>
    <col min="6400" max="6400" width="20.5703125" style="30" customWidth="1"/>
    <col min="6401" max="6401" width="21.42578125" style="30" customWidth="1"/>
    <col min="6402" max="6402" width="21.7109375" style="30" customWidth="1"/>
    <col min="6403" max="6418" width="16.85546875" style="30" customWidth="1"/>
    <col min="6419" max="6614" width="8.85546875" style="30"/>
    <col min="6615" max="6615" width="37.28515625" style="30" customWidth="1"/>
    <col min="6616" max="6618" width="8.85546875" style="30"/>
    <col min="6619" max="6624" width="9.28515625" style="30" customWidth="1"/>
    <col min="6625" max="6640" width="8.85546875" style="30"/>
    <col min="6641" max="6641" width="35.42578125" style="30" customWidth="1"/>
    <col min="6642" max="6642" width="35.7109375" style="30" customWidth="1"/>
    <col min="6643" max="6643" width="15.28515625" style="30" customWidth="1"/>
    <col min="6644" max="6644" width="16.28515625" style="30" customWidth="1"/>
    <col min="6645" max="6645" width="17.42578125" style="30" customWidth="1"/>
    <col min="6646" max="6646" width="16.28515625" style="30" customWidth="1"/>
    <col min="6647" max="6647" width="15.140625" style="30" customWidth="1"/>
    <col min="6648" max="6650" width="17.7109375" style="30" customWidth="1"/>
    <col min="6651" max="6651" width="15.42578125" style="30" customWidth="1"/>
    <col min="6652" max="6654" width="20.28515625" style="30" customWidth="1"/>
    <col min="6655" max="6655" width="15.28515625" style="30" customWidth="1"/>
    <col min="6656" max="6656" width="20.5703125" style="30" customWidth="1"/>
    <col min="6657" max="6657" width="21.42578125" style="30" customWidth="1"/>
    <col min="6658" max="6658" width="21.7109375" style="30" customWidth="1"/>
    <col min="6659" max="6674" width="16.85546875" style="30" customWidth="1"/>
    <col min="6675" max="6870" width="8.85546875" style="30"/>
    <col min="6871" max="6871" width="37.28515625" style="30" customWidth="1"/>
    <col min="6872" max="6874" width="8.85546875" style="30"/>
    <col min="6875" max="6880" width="9.28515625" style="30" customWidth="1"/>
    <col min="6881" max="6896" width="8.85546875" style="30"/>
    <col min="6897" max="6897" width="35.42578125" style="30" customWidth="1"/>
    <col min="6898" max="6898" width="35.7109375" style="30" customWidth="1"/>
    <col min="6899" max="6899" width="15.28515625" style="30" customWidth="1"/>
    <col min="6900" max="6900" width="16.28515625" style="30" customWidth="1"/>
    <col min="6901" max="6901" width="17.42578125" style="30" customWidth="1"/>
    <col min="6902" max="6902" width="16.28515625" style="30" customWidth="1"/>
    <col min="6903" max="6903" width="15.140625" style="30" customWidth="1"/>
    <col min="6904" max="6906" width="17.7109375" style="30" customWidth="1"/>
    <col min="6907" max="6907" width="15.42578125" style="30" customWidth="1"/>
    <col min="6908" max="6910" width="20.28515625" style="30" customWidth="1"/>
    <col min="6911" max="6911" width="15.28515625" style="30" customWidth="1"/>
    <col min="6912" max="6912" width="20.5703125" style="30" customWidth="1"/>
    <col min="6913" max="6913" width="21.42578125" style="30" customWidth="1"/>
    <col min="6914" max="6914" width="21.7109375" style="30" customWidth="1"/>
    <col min="6915" max="6930" width="16.85546875" style="30" customWidth="1"/>
    <col min="6931" max="7126" width="8.85546875" style="30"/>
    <col min="7127" max="7127" width="37.28515625" style="30" customWidth="1"/>
    <col min="7128" max="7130" width="8.85546875" style="30"/>
    <col min="7131" max="7136" width="9.28515625" style="30" customWidth="1"/>
    <col min="7137" max="7152" width="8.85546875" style="30"/>
    <col min="7153" max="7153" width="35.42578125" style="30" customWidth="1"/>
    <col min="7154" max="7154" width="35.7109375" style="30" customWidth="1"/>
    <col min="7155" max="7155" width="15.28515625" style="30" customWidth="1"/>
    <col min="7156" max="7156" width="16.28515625" style="30" customWidth="1"/>
    <col min="7157" max="7157" width="17.42578125" style="30" customWidth="1"/>
    <col min="7158" max="7158" width="16.28515625" style="30" customWidth="1"/>
    <col min="7159" max="7159" width="15.140625" style="30" customWidth="1"/>
    <col min="7160" max="7162" width="17.7109375" style="30" customWidth="1"/>
    <col min="7163" max="7163" width="15.42578125" style="30" customWidth="1"/>
    <col min="7164" max="7166" width="20.28515625" style="30" customWidth="1"/>
    <col min="7167" max="7167" width="15.28515625" style="30" customWidth="1"/>
    <col min="7168" max="7168" width="20.5703125" style="30" customWidth="1"/>
    <col min="7169" max="7169" width="21.42578125" style="30" customWidth="1"/>
    <col min="7170" max="7170" width="21.7109375" style="30" customWidth="1"/>
    <col min="7171" max="7186" width="16.85546875" style="30" customWidth="1"/>
    <col min="7187" max="7382" width="8.85546875" style="30"/>
    <col min="7383" max="7383" width="37.28515625" style="30" customWidth="1"/>
    <col min="7384" max="7386" width="8.85546875" style="30"/>
    <col min="7387" max="7392" width="9.28515625" style="30" customWidth="1"/>
    <col min="7393" max="7408" width="8.85546875" style="30"/>
    <col min="7409" max="7409" width="35.42578125" style="30" customWidth="1"/>
    <col min="7410" max="7410" width="35.7109375" style="30" customWidth="1"/>
    <col min="7411" max="7411" width="15.28515625" style="30" customWidth="1"/>
    <col min="7412" max="7412" width="16.28515625" style="30" customWidth="1"/>
    <col min="7413" max="7413" width="17.42578125" style="30" customWidth="1"/>
    <col min="7414" max="7414" width="16.28515625" style="30" customWidth="1"/>
    <col min="7415" max="7415" width="15.140625" style="30" customWidth="1"/>
    <col min="7416" max="7418" width="17.7109375" style="30" customWidth="1"/>
    <col min="7419" max="7419" width="15.42578125" style="30" customWidth="1"/>
    <col min="7420" max="7422" width="20.28515625" style="30" customWidth="1"/>
    <col min="7423" max="7423" width="15.28515625" style="30" customWidth="1"/>
    <col min="7424" max="7424" width="20.5703125" style="30" customWidth="1"/>
    <col min="7425" max="7425" width="21.42578125" style="30" customWidth="1"/>
    <col min="7426" max="7426" width="21.7109375" style="30" customWidth="1"/>
    <col min="7427" max="7442" width="16.85546875" style="30" customWidth="1"/>
    <col min="7443" max="7638" width="8.85546875" style="30"/>
    <col min="7639" max="7639" width="37.28515625" style="30" customWidth="1"/>
    <col min="7640" max="7642" width="8.85546875" style="30"/>
    <col min="7643" max="7648" width="9.28515625" style="30" customWidth="1"/>
    <col min="7649" max="7664" width="8.85546875" style="30"/>
    <col min="7665" max="7665" width="35.42578125" style="30" customWidth="1"/>
    <col min="7666" max="7666" width="35.7109375" style="30" customWidth="1"/>
    <col min="7667" max="7667" width="15.28515625" style="30" customWidth="1"/>
    <col min="7668" max="7668" width="16.28515625" style="30" customWidth="1"/>
    <col min="7669" max="7669" width="17.42578125" style="30" customWidth="1"/>
    <col min="7670" max="7670" width="16.28515625" style="30" customWidth="1"/>
    <col min="7671" max="7671" width="15.140625" style="30" customWidth="1"/>
    <col min="7672" max="7674" width="17.7109375" style="30" customWidth="1"/>
    <col min="7675" max="7675" width="15.42578125" style="30" customWidth="1"/>
    <col min="7676" max="7678" width="20.28515625" style="30" customWidth="1"/>
    <col min="7679" max="7679" width="15.28515625" style="30" customWidth="1"/>
    <col min="7680" max="7680" width="20.5703125" style="30" customWidth="1"/>
    <col min="7681" max="7681" width="21.42578125" style="30" customWidth="1"/>
    <col min="7682" max="7682" width="21.7109375" style="30" customWidth="1"/>
    <col min="7683" max="7698" width="16.85546875" style="30" customWidth="1"/>
    <col min="7699" max="7894" width="8.85546875" style="30"/>
    <col min="7895" max="7895" width="37.28515625" style="30" customWidth="1"/>
    <col min="7896" max="7898" width="8.85546875" style="30"/>
    <col min="7899" max="7904" width="9.28515625" style="30" customWidth="1"/>
    <col min="7905" max="7920" width="8.85546875" style="30"/>
    <col min="7921" max="7921" width="35.42578125" style="30" customWidth="1"/>
    <col min="7922" max="7922" width="35.7109375" style="30" customWidth="1"/>
    <col min="7923" max="7923" width="15.28515625" style="30" customWidth="1"/>
    <col min="7924" max="7924" width="16.28515625" style="30" customWidth="1"/>
    <col min="7925" max="7925" width="17.42578125" style="30" customWidth="1"/>
    <col min="7926" max="7926" width="16.28515625" style="30" customWidth="1"/>
    <col min="7927" max="7927" width="15.140625" style="30" customWidth="1"/>
    <col min="7928" max="7930" width="17.7109375" style="30" customWidth="1"/>
    <col min="7931" max="7931" width="15.42578125" style="30" customWidth="1"/>
    <col min="7932" max="7934" width="20.28515625" style="30" customWidth="1"/>
    <col min="7935" max="7935" width="15.28515625" style="30" customWidth="1"/>
    <col min="7936" max="7936" width="20.5703125" style="30" customWidth="1"/>
    <col min="7937" max="7937" width="21.42578125" style="30" customWidth="1"/>
    <col min="7938" max="7938" width="21.7109375" style="30" customWidth="1"/>
    <col min="7939" max="7954" width="16.85546875" style="30" customWidth="1"/>
    <col min="7955" max="8150" width="8.85546875" style="30"/>
    <col min="8151" max="8151" width="37.28515625" style="30" customWidth="1"/>
    <col min="8152" max="8154" width="8.85546875" style="30"/>
    <col min="8155" max="8160" width="9.28515625" style="30" customWidth="1"/>
    <col min="8161" max="8176" width="8.85546875" style="30"/>
    <col min="8177" max="8177" width="35.42578125" style="30" customWidth="1"/>
    <col min="8178" max="8178" width="35.7109375" style="30" customWidth="1"/>
    <col min="8179" max="8179" width="15.28515625" style="30" customWidth="1"/>
    <col min="8180" max="8180" width="16.28515625" style="30" customWidth="1"/>
    <col min="8181" max="8181" width="17.42578125" style="30" customWidth="1"/>
    <col min="8182" max="8182" width="16.28515625" style="30" customWidth="1"/>
    <col min="8183" max="8183" width="15.140625" style="30" customWidth="1"/>
    <col min="8184" max="8186" width="17.7109375" style="30" customWidth="1"/>
    <col min="8187" max="8187" width="15.42578125" style="30" customWidth="1"/>
    <col min="8188" max="8190" width="20.28515625" style="30" customWidth="1"/>
    <col min="8191" max="8191" width="15.28515625" style="30" customWidth="1"/>
    <col min="8192" max="8192" width="20.5703125" style="30" customWidth="1"/>
    <col min="8193" max="8193" width="21.42578125" style="30" customWidth="1"/>
    <col min="8194" max="8194" width="21.7109375" style="30" customWidth="1"/>
    <col min="8195" max="8210" width="16.85546875" style="30" customWidth="1"/>
    <col min="8211" max="8406" width="8.85546875" style="30"/>
    <col min="8407" max="8407" width="37.28515625" style="30" customWidth="1"/>
    <col min="8408" max="8410" width="8.85546875" style="30"/>
    <col min="8411" max="8416" width="9.28515625" style="30" customWidth="1"/>
    <col min="8417" max="8432" width="8.85546875" style="30"/>
    <col min="8433" max="8433" width="35.42578125" style="30" customWidth="1"/>
    <col min="8434" max="8434" width="35.7109375" style="30" customWidth="1"/>
    <col min="8435" max="8435" width="15.28515625" style="30" customWidth="1"/>
    <col min="8436" max="8436" width="16.28515625" style="30" customWidth="1"/>
    <col min="8437" max="8437" width="17.42578125" style="30" customWidth="1"/>
    <col min="8438" max="8438" width="16.28515625" style="30" customWidth="1"/>
    <col min="8439" max="8439" width="15.140625" style="30" customWidth="1"/>
    <col min="8440" max="8442" width="17.7109375" style="30" customWidth="1"/>
    <col min="8443" max="8443" width="15.42578125" style="30" customWidth="1"/>
    <col min="8444" max="8446" width="20.28515625" style="30" customWidth="1"/>
    <col min="8447" max="8447" width="15.28515625" style="30" customWidth="1"/>
    <col min="8448" max="8448" width="20.5703125" style="30" customWidth="1"/>
    <col min="8449" max="8449" width="21.42578125" style="30" customWidth="1"/>
    <col min="8450" max="8450" width="21.7109375" style="30" customWidth="1"/>
    <col min="8451" max="8466" width="16.85546875" style="30" customWidth="1"/>
    <col min="8467" max="8662" width="8.85546875" style="30"/>
    <col min="8663" max="8663" width="37.28515625" style="30" customWidth="1"/>
    <col min="8664" max="8666" width="8.85546875" style="30"/>
    <col min="8667" max="8672" width="9.28515625" style="30" customWidth="1"/>
    <col min="8673" max="8688" width="8.85546875" style="30"/>
    <col min="8689" max="8689" width="35.42578125" style="30" customWidth="1"/>
    <col min="8690" max="8690" width="35.7109375" style="30" customWidth="1"/>
    <col min="8691" max="8691" width="15.28515625" style="30" customWidth="1"/>
    <col min="8692" max="8692" width="16.28515625" style="30" customWidth="1"/>
    <col min="8693" max="8693" width="17.42578125" style="30" customWidth="1"/>
    <col min="8694" max="8694" width="16.28515625" style="30" customWidth="1"/>
    <col min="8695" max="8695" width="15.140625" style="30" customWidth="1"/>
    <col min="8696" max="8698" width="17.7109375" style="30" customWidth="1"/>
    <col min="8699" max="8699" width="15.42578125" style="30" customWidth="1"/>
    <col min="8700" max="8702" width="20.28515625" style="30" customWidth="1"/>
    <col min="8703" max="8703" width="15.28515625" style="30" customWidth="1"/>
    <col min="8704" max="8704" width="20.5703125" style="30" customWidth="1"/>
    <col min="8705" max="8705" width="21.42578125" style="30" customWidth="1"/>
    <col min="8706" max="8706" width="21.7109375" style="30" customWidth="1"/>
    <col min="8707" max="8722" width="16.85546875" style="30" customWidth="1"/>
    <col min="8723" max="8918" width="8.85546875" style="30"/>
    <col min="8919" max="8919" width="37.28515625" style="30" customWidth="1"/>
    <col min="8920" max="8922" width="8.85546875" style="30"/>
    <col min="8923" max="8928" width="9.28515625" style="30" customWidth="1"/>
    <col min="8929" max="8944" width="8.85546875" style="30"/>
    <col min="8945" max="8945" width="35.42578125" style="30" customWidth="1"/>
    <col min="8946" max="8946" width="35.7109375" style="30" customWidth="1"/>
    <col min="8947" max="8947" width="15.28515625" style="30" customWidth="1"/>
    <col min="8948" max="8948" width="16.28515625" style="30" customWidth="1"/>
    <col min="8949" max="8949" width="17.42578125" style="30" customWidth="1"/>
    <col min="8950" max="8950" width="16.28515625" style="30" customWidth="1"/>
    <col min="8951" max="8951" width="15.140625" style="30" customWidth="1"/>
    <col min="8952" max="8954" width="17.7109375" style="30" customWidth="1"/>
    <col min="8955" max="8955" width="15.42578125" style="30" customWidth="1"/>
    <col min="8956" max="8958" width="20.28515625" style="30" customWidth="1"/>
    <col min="8959" max="8959" width="15.28515625" style="30" customWidth="1"/>
    <col min="8960" max="8960" width="20.5703125" style="30" customWidth="1"/>
    <col min="8961" max="8961" width="21.42578125" style="30" customWidth="1"/>
    <col min="8962" max="8962" width="21.7109375" style="30" customWidth="1"/>
    <col min="8963" max="8978" width="16.85546875" style="30" customWidth="1"/>
    <col min="8979" max="9174" width="8.85546875" style="30"/>
    <col min="9175" max="9175" width="37.28515625" style="30" customWidth="1"/>
    <col min="9176" max="9178" width="8.85546875" style="30"/>
    <col min="9179" max="9184" width="9.28515625" style="30" customWidth="1"/>
    <col min="9185" max="9200" width="8.85546875" style="30"/>
    <col min="9201" max="9201" width="35.42578125" style="30" customWidth="1"/>
    <col min="9202" max="9202" width="35.7109375" style="30" customWidth="1"/>
    <col min="9203" max="9203" width="15.28515625" style="30" customWidth="1"/>
    <col min="9204" max="9204" width="16.28515625" style="30" customWidth="1"/>
    <col min="9205" max="9205" width="17.42578125" style="30" customWidth="1"/>
    <col min="9206" max="9206" width="16.28515625" style="30" customWidth="1"/>
    <col min="9207" max="9207" width="15.140625" style="30" customWidth="1"/>
    <col min="9208" max="9210" width="17.7109375" style="30" customWidth="1"/>
    <col min="9211" max="9211" width="15.42578125" style="30" customWidth="1"/>
    <col min="9212" max="9214" width="20.28515625" style="30" customWidth="1"/>
    <col min="9215" max="9215" width="15.28515625" style="30" customWidth="1"/>
    <col min="9216" max="9216" width="20.5703125" style="30" customWidth="1"/>
    <col min="9217" max="9217" width="21.42578125" style="30" customWidth="1"/>
    <col min="9218" max="9218" width="21.7109375" style="30" customWidth="1"/>
    <col min="9219" max="9234" width="16.85546875" style="30" customWidth="1"/>
    <col min="9235" max="9430" width="8.85546875" style="30"/>
    <col min="9431" max="9431" width="37.28515625" style="30" customWidth="1"/>
    <col min="9432" max="9434" width="8.85546875" style="30"/>
    <col min="9435" max="9440" width="9.28515625" style="30" customWidth="1"/>
    <col min="9441" max="9456" width="8.85546875" style="30"/>
    <col min="9457" max="9457" width="35.42578125" style="30" customWidth="1"/>
    <col min="9458" max="9458" width="35.7109375" style="30" customWidth="1"/>
    <col min="9459" max="9459" width="15.28515625" style="30" customWidth="1"/>
    <col min="9460" max="9460" width="16.28515625" style="30" customWidth="1"/>
    <col min="9461" max="9461" width="17.42578125" style="30" customWidth="1"/>
    <col min="9462" max="9462" width="16.28515625" style="30" customWidth="1"/>
    <col min="9463" max="9463" width="15.140625" style="30" customWidth="1"/>
    <col min="9464" max="9466" width="17.7109375" style="30" customWidth="1"/>
    <col min="9467" max="9467" width="15.42578125" style="30" customWidth="1"/>
    <col min="9468" max="9470" width="20.28515625" style="30" customWidth="1"/>
    <col min="9471" max="9471" width="15.28515625" style="30" customWidth="1"/>
    <col min="9472" max="9472" width="20.5703125" style="30" customWidth="1"/>
    <col min="9473" max="9473" width="21.42578125" style="30" customWidth="1"/>
    <col min="9474" max="9474" width="21.7109375" style="30" customWidth="1"/>
    <col min="9475" max="9490" width="16.85546875" style="30" customWidth="1"/>
    <col min="9491" max="9686" width="8.85546875" style="30"/>
    <col min="9687" max="9687" width="37.28515625" style="30" customWidth="1"/>
    <col min="9688" max="9690" width="8.85546875" style="30"/>
    <col min="9691" max="9696" width="9.28515625" style="30" customWidth="1"/>
    <col min="9697" max="9712" width="8.85546875" style="30"/>
    <col min="9713" max="9713" width="35.42578125" style="30" customWidth="1"/>
    <col min="9714" max="9714" width="35.7109375" style="30" customWidth="1"/>
    <col min="9715" max="9715" width="15.28515625" style="30" customWidth="1"/>
    <col min="9716" max="9716" width="16.28515625" style="30" customWidth="1"/>
    <col min="9717" max="9717" width="17.42578125" style="30" customWidth="1"/>
    <col min="9718" max="9718" width="16.28515625" style="30" customWidth="1"/>
    <col min="9719" max="9719" width="15.140625" style="30" customWidth="1"/>
    <col min="9720" max="9722" width="17.7109375" style="30" customWidth="1"/>
    <col min="9723" max="9723" width="15.42578125" style="30" customWidth="1"/>
    <col min="9724" max="9726" width="20.28515625" style="30" customWidth="1"/>
    <col min="9727" max="9727" width="15.28515625" style="30" customWidth="1"/>
    <col min="9728" max="9728" width="20.5703125" style="30" customWidth="1"/>
    <col min="9729" max="9729" width="21.42578125" style="30" customWidth="1"/>
    <col min="9730" max="9730" width="21.7109375" style="30" customWidth="1"/>
    <col min="9731" max="9746" width="16.85546875" style="30" customWidth="1"/>
    <col min="9747" max="9942" width="8.85546875" style="30"/>
    <col min="9943" max="9943" width="37.28515625" style="30" customWidth="1"/>
    <col min="9944" max="9946" width="8.85546875" style="30"/>
    <col min="9947" max="9952" width="9.28515625" style="30" customWidth="1"/>
    <col min="9953" max="9968" width="8.85546875" style="30"/>
    <col min="9969" max="9969" width="35.42578125" style="30" customWidth="1"/>
    <col min="9970" max="9970" width="35.7109375" style="30" customWidth="1"/>
    <col min="9971" max="9971" width="15.28515625" style="30" customWidth="1"/>
    <col min="9972" max="9972" width="16.28515625" style="30" customWidth="1"/>
    <col min="9973" max="9973" width="17.42578125" style="30" customWidth="1"/>
    <col min="9974" max="9974" width="16.28515625" style="30" customWidth="1"/>
    <col min="9975" max="9975" width="15.140625" style="30" customWidth="1"/>
    <col min="9976" max="9978" width="17.7109375" style="30" customWidth="1"/>
    <col min="9979" max="9979" width="15.42578125" style="30" customWidth="1"/>
    <col min="9980" max="9982" width="20.28515625" style="30" customWidth="1"/>
    <col min="9983" max="9983" width="15.28515625" style="30" customWidth="1"/>
    <col min="9984" max="9984" width="20.5703125" style="30" customWidth="1"/>
    <col min="9985" max="9985" width="21.42578125" style="30" customWidth="1"/>
    <col min="9986" max="9986" width="21.7109375" style="30" customWidth="1"/>
    <col min="9987" max="10002" width="16.85546875" style="30" customWidth="1"/>
    <col min="10003" max="10198" width="8.85546875" style="30"/>
    <col min="10199" max="10199" width="37.28515625" style="30" customWidth="1"/>
    <col min="10200" max="10202" width="8.85546875" style="30"/>
    <col min="10203" max="10208" width="9.28515625" style="30" customWidth="1"/>
    <col min="10209" max="10224" width="8.85546875" style="30"/>
    <col min="10225" max="10225" width="35.42578125" style="30" customWidth="1"/>
    <col min="10226" max="10226" width="35.7109375" style="30" customWidth="1"/>
    <col min="10227" max="10227" width="15.28515625" style="30" customWidth="1"/>
    <col min="10228" max="10228" width="16.28515625" style="30" customWidth="1"/>
    <col min="10229" max="10229" width="17.42578125" style="30" customWidth="1"/>
    <col min="10230" max="10230" width="16.28515625" style="30" customWidth="1"/>
    <col min="10231" max="10231" width="15.140625" style="30" customWidth="1"/>
    <col min="10232" max="10234" width="17.7109375" style="30" customWidth="1"/>
    <col min="10235" max="10235" width="15.42578125" style="30" customWidth="1"/>
    <col min="10236" max="10238" width="20.28515625" style="30" customWidth="1"/>
    <col min="10239" max="10239" width="15.28515625" style="30" customWidth="1"/>
    <col min="10240" max="10240" width="20.5703125" style="30" customWidth="1"/>
    <col min="10241" max="10241" width="21.42578125" style="30" customWidth="1"/>
    <col min="10242" max="10242" width="21.7109375" style="30" customWidth="1"/>
    <col min="10243" max="10258" width="16.85546875" style="30" customWidth="1"/>
    <col min="10259" max="10454" width="8.85546875" style="30"/>
    <col min="10455" max="10455" width="37.28515625" style="30" customWidth="1"/>
    <col min="10456" max="10458" width="8.85546875" style="30"/>
    <col min="10459" max="10464" width="9.28515625" style="30" customWidth="1"/>
    <col min="10465" max="10480" width="8.85546875" style="30"/>
    <col min="10481" max="10481" width="35.42578125" style="30" customWidth="1"/>
    <col min="10482" max="10482" width="35.7109375" style="30" customWidth="1"/>
    <col min="10483" max="10483" width="15.28515625" style="30" customWidth="1"/>
    <col min="10484" max="10484" width="16.28515625" style="30" customWidth="1"/>
    <col min="10485" max="10485" width="17.42578125" style="30" customWidth="1"/>
    <col min="10486" max="10486" width="16.28515625" style="30" customWidth="1"/>
    <col min="10487" max="10487" width="15.140625" style="30" customWidth="1"/>
    <col min="10488" max="10490" width="17.7109375" style="30" customWidth="1"/>
    <col min="10491" max="10491" width="15.42578125" style="30" customWidth="1"/>
    <col min="10492" max="10494" width="20.28515625" style="30" customWidth="1"/>
    <col min="10495" max="10495" width="15.28515625" style="30" customWidth="1"/>
    <col min="10496" max="10496" width="20.5703125" style="30" customWidth="1"/>
    <col min="10497" max="10497" width="21.42578125" style="30" customWidth="1"/>
    <col min="10498" max="10498" width="21.7109375" style="30" customWidth="1"/>
    <col min="10499" max="10514" width="16.85546875" style="30" customWidth="1"/>
    <col min="10515" max="10710" width="8.85546875" style="30"/>
    <col min="10711" max="10711" width="37.28515625" style="30" customWidth="1"/>
    <col min="10712" max="10714" width="8.85546875" style="30"/>
    <col min="10715" max="10720" width="9.28515625" style="30" customWidth="1"/>
    <col min="10721" max="10736" width="8.85546875" style="30"/>
    <col min="10737" max="10737" width="35.42578125" style="30" customWidth="1"/>
    <col min="10738" max="10738" width="35.7109375" style="30" customWidth="1"/>
    <col min="10739" max="10739" width="15.28515625" style="30" customWidth="1"/>
    <col min="10740" max="10740" width="16.28515625" style="30" customWidth="1"/>
    <col min="10741" max="10741" width="17.42578125" style="30" customWidth="1"/>
    <col min="10742" max="10742" width="16.28515625" style="30" customWidth="1"/>
    <col min="10743" max="10743" width="15.140625" style="30" customWidth="1"/>
    <col min="10744" max="10746" width="17.7109375" style="30" customWidth="1"/>
    <col min="10747" max="10747" width="15.42578125" style="30" customWidth="1"/>
    <col min="10748" max="10750" width="20.28515625" style="30" customWidth="1"/>
    <col min="10751" max="10751" width="15.28515625" style="30" customWidth="1"/>
    <col min="10752" max="10752" width="20.5703125" style="30" customWidth="1"/>
    <col min="10753" max="10753" width="21.42578125" style="30" customWidth="1"/>
    <col min="10754" max="10754" width="21.7109375" style="30" customWidth="1"/>
    <col min="10755" max="10770" width="16.85546875" style="30" customWidth="1"/>
    <col min="10771" max="10966" width="8.85546875" style="30"/>
    <col min="10967" max="10967" width="37.28515625" style="30" customWidth="1"/>
    <col min="10968" max="10970" width="8.85546875" style="30"/>
    <col min="10971" max="10976" width="9.28515625" style="30" customWidth="1"/>
    <col min="10977" max="10992" width="8.85546875" style="30"/>
    <col min="10993" max="10993" width="35.42578125" style="30" customWidth="1"/>
    <col min="10994" max="10994" width="35.7109375" style="30" customWidth="1"/>
    <col min="10995" max="10995" width="15.28515625" style="30" customWidth="1"/>
    <col min="10996" max="10996" width="16.28515625" style="30" customWidth="1"/>
    <col min="10997" max="10997" width="17.42578125" style="30" customWidth="1"/>
    <col min="10998" max="10998" width="16.28515625" style="30" customWidth="1"/>
    <col min="10999" max="10999" width="15.140625" style="30" customWidth="1"/>
    <col min="11000" max="11002" width="17.7109375" style="30" customWidth="1"/>
    <col min="11003" max="11003" width="15.42578125" style="30" customWidth="1"/>
    <col min="11004" max="11006" width="20.28515625" style="30" customWidth="1"/>
    <col min="11007" max="11007" width="15.28515625" style="30" customWidth="1"/>
    <col min="11008" max="11008" width="20.5703125" style="30" customWidth="1"/>
    <col min="11009" max="11009" width="21.42578125" style="30" customWidth="1"/>
    <col min="11010" max="11010" width="21.7109375" style="30" customWidth="1"/>
    <col min="11011" max="11026" width="16.85546875" style="30" customWidth="1"/>
    <col min="11027" max="11222" width="8.85546875" style="30"/>
    <col min="11223" max="11223" width="37.28515625" style="30" customWidth="1"/>
    <col min="11224" max="11226" width="8.85546875" style="30"/>
    <col min="11227" max="11232" width="9.28515625" style="30" customWidth="1"/>
    <col min="11233" max="11248" width="8.85546875" style="30"/>
    <col min="11249" max="11249" width="35.42578125" style="30" customWidth="1"/>
    <col min="11250" max="11250" width="35.7109375" style="30" customWidth="1"/>
    <col min="11251" max="11251" width="15.28515625" style="30" customWidth="1"/>
    <col min="11252" max="11252" width="16.28515625" style="30" customWidth="1"/>
    <col min="11253" max="11253" width="17.42578125" style="30" customWidth="1"/>
    <col min="11254" max="11254" width="16.28515625" style="30" customWidth="1"/>
    <col min="11255" max="11255" width="15.140625" style="30" customWidth="1"/>
    <col min="11256" max="11258" width="17.7109375" style="30" customWidth="1"/>
    <col min="11259" max="11259" width="15.42578125" style="30" customWidth="1"/>
    <col min="11260" max="11262" width="20.28515625" style="30" customWidth="1"/>
    <col min="11263" max="11263" width="15.28515625" style="30" customWidth="1"/>
    <col min="11264" max="11264" width="20.5703125" style="30" customWidth="1"/>
    <col min="11265" max="11265" width="21.42578125" style="30" customWidth="1"/>
    <col min="11266" max="11266" width="21.7109375" style="30" customWidth="1"/>
    <col min="11267" max="11282" width="16.85546875" style="30" customWidth="1"/>
    <col min="11283" max="11478" width="8.85546875" style="30"/>
    <col min="11479" max="11479" width="37.28515625" style="30" customWidth="1"/>
    <col min="11480" max="11482" width="8.85546875" style="30"/>
    <col min="11483" max="11488" width="9.28515625" style="30" customWidth="1"/>
    <col min="11489" max="11504" width="8.85546875" style="30"/>
    <col min="11505" max="11505" width="35.42578125" style="30" customWidth="1"/>
    <col min="11506" max="11506" width="35.7109375" style="30" customWidth="1"/>
    <col min="11507" max="11507" width="15.28515625" style="30" customWidth="1"/>
    <col min="11508" max="11508" width="16.28515625" style="30" customWidth="1"/>
    <col min="11509" max="11509" width="17.42578125" style="30" customWidth="1"/>
    <col min="11510" max="11510" width="16.28515625" style="30" customWidth="1"/>
    <col min="11511" max="11511" width="15.140625" style="30" customWidth="1"/>
    <col min="11512" max="11514" width="17.7109375" style="30" customWidth="1"/>
    <col min="11515" max="11515" width="15.42578125" style="30" customWidth="1"/>
    <col min="11516" max="11518" width="20.28515625" style="30" customWidth="1"/>
    <col min="11519" max="11519" width="15.28515625" style="30" customWidth="1"/>
    <col min="11520" max="11520" width="20.5703125" style="30" customWidth="1"/>
    <col min="11521" max="11521" width="21.42578125" style="30" customWidth="1"/>
    <col min="11522" max="11522" width="21.7109375" style="30" customWidth="1"/>
    <col min="11523" max="11538" width="16.85546875" style="30" customWidth="1"/>
    <col min="11539" max="11734" width="8.85546875" style="30"/>
    <col min="11735" max="11735" width="37.28515625" style="30" customWidth="1"/>
    <col min="11736" max="11738" width="8.85546875" style="30"/>
    <col min="11739" max="11744" width="9.28515625" style="30" customWidth="1"/>
    <col min="11745" max="11760" width="8.85546875" style="30"/>
    <col min="11761" max="11761" width="35.42578125" style="30" customWidth="1"/>
    <col min="11762" max="11762" width="35.7109375" style="30" customWidth="1"/>
    <col min="11763" max="11763" width="15.28515625" style="30" customWidth="1"/>
    <col min="11764" max="11764" width="16.28515625" style="30" customWidth="1"/>
    <col min="11765" max="11765" width="17.42578125" style="30" customWidth="1"/>
    <col min="11766" max="11766" width="16.28515625" style="30" customWidth="1"/>
    <col min="11767" max="11767" width="15.140625" style="30" customWidth="1"/>
    <col min="11768" max="11770" width="17.7109375" style="30" customWidth="1"/>
    <col min="11771" max="11771" width="15.42578125" style="30" customWidth="1"/>
    <col min="11772" max="11774" width="20.28515625" style="30" customWidth="1"/>
    <col min="11775" max="11775" width="15.28515625" style="30" customWidth="1"/>
    <col min="11776" max="11776" width="20.5703125" style="30" customWidth="1"/>
    <col min="11777" max="11777" width="21.42578125" style="30" customWidth="1"/>
    <col min="11778" max="11778" width="21.7109375" style="30" customWidth="1"/>
    <col min="11779" max="11794" width="16.85546875" style="30" customWidth="1"/>
    <col min="11795" max="11990" width="8.85546875" style="30"/>
    <col min="11991" max="11991" width="37.28515625" style="30" customWidth="1"/>
    <col min="11992" max="11994" width="8.85546875" style="30"/>
    <col min="11995" max="12000" width="9.28515625" style="30" customWidth="1"/>
    <col min="12001" max="12016" width="8.85546875" style="30"/>
    <col min="12017" max="12017" width="35.42578125" style="30" customWidth="1"/>
    <col min="12018" max="12018" width="35.7109375" style="30" customWidth="1"/>
    <col min="12019" max="12019" width="15.28515625" style="30" customWidth="1"/>
    <col min="12020" max="12020" width="16.28515625" style="30" customWidth="1"/>
    <col min="12021" max="12021" width="17.42578125" style="30" customWidth="1"/>
    <col min="12022" max="12022" width="16.28515625" style="30" customWidth="1"/>
    <col min="12023" max="12023" width="15.140625" style="30" customWidth="1"/>
    <col min="12024" max="12026" width="17.7109375" style="30" customWidth="1"/>
    <col min="12027" max="12027" width="15.42578125" style="30" customWidth="1"/>
    <col min="12028" max="12030" width="20.28515625" style="30" customWidth="1"/>
    <col min="12031" max="12031" width="15.28515625" style="30" customWidth="1"/>
    <col min="12032" max="12032" width="20.5703125" style="30" customWidth="1"/>
    <col min="12033" max="12033" width="21.42578125" style="30" customWidth="1"/>
    <col min="12034" max="12034" width="21.7109375" style="30" customWidth="1"/>
    <col min="12035" max="12050" width="16.85546875" style="30" customWidth="1"/>
    <col min="12051" max="12246" width="8.85546875" style="30"/>
    <col min="12247" max="12247" width="37.28515625" style="30" customWidth="1"/>
    <col min="12248" max="12250" width="8.85546875" style="30"/>
    <col min="12251" max="12256" width="9.28515625" style="30" customWidth="1"/>
    <col min="12257" max="12272" width="8.85546875" style="30"/>
    <col min="12273" max="12273" width="35.42578125" style="30" customWidth="1"/>
    <col min="12274" max="12274" width="35.7109375" style="30" customWidth="1"/>
    <col min="12275" max="12275" width="15.28515625" style="30" customWidth="1"/>
    <col min="12276" max="12276" width="16.28515625" style="30" customWidth="1"/>
    <col min="12277" max="12277" width="17.42578125" style="30" customWidth="1"/>
    <col min="12278" max="12278" width="16.28515625" style="30" customWidth="1"/>
    <col min="12279" max="12279" width="15.140625" style="30" customWidth="1"/>
    <col min="12280" max="12282" width="17.7109375" style="30" customWidth="1"/>
    <col min="12283" max="12283" width="15.42578125" style="30" customWidth="1"/>
    <col min="12284" max="12286" width="20.28515625" style="30" customWidth="1"/>
    <col min="12287" max="12287" width="15.28515625" style="30" customWidth="1"/>
    <col min="12288" max="12288" width="20.5703125" style="30" customWidth="1"/>
    <col min="12289" max="12289" width="21.42578125" style="30" customWidth="1"/>
    <col min="12290" max="12290" width="21.7109375" style="30" customWidth="1"/>
    <col min="12291" max="12306" width="16.85546875" style="30" customWidth="1"/>
    <col min="12307" max="12502" width="8.85546875" style="30"/>
    <col min="12503" max="12503" width="37.28515625" style="30" customWidth="1"/>
    <col min="12504" max="12506" width="8.85546875" style="30"/>
    <col min="12507" max="12512" width="9.28515625" style="30" customWidth="1"/>
    <col min="12513" max="12528" width="8.85546875" style="30"/>
    <col min="12529" max="12529" width="35.42578125" style="30" customWidth="1"/>
    <col min="12530" max="12530" width="35.7109375" style="30" customWidth="1"/>
    <col min="12531" max="12531" width="15.28515625" style="30" customWidth="1"/>
    <col min="12532" max="12532" width="16.28515625" style="30" customWidth="1"/>
    <col min="12533" max="12533" width="17.42578125" style="30" customWidth="1"/>
    <col min="12534" max="12534" width="16.28515625" style="30" customWidth="1"/>
    <col min="12535" max="12535" width="15.140625" style="30" customWidth="1"/>
    <col min="12536" max="12538" width="17.7109375" style="30" customWidth="1"/>
    <col min="12539" max="12539" width="15.42578125" style="30" customWidth="1"/>
    <col min="12540" max="12542" width="20.28515625" style="30" customWidth="1"/>
    <col min="12543" max="12543" width="15.28515625" style="30" customWidth="1"/>
    <col min="12544" max="12544" width="20.5703125" style="30" customWidth="1"/>
    <col min="12545" max="12545" width="21.42578125" style="30" customWidth="1"/>
    <col min="12546" max="12546" width="21.7109375" style="30" customWidth="1"/>
    <col min="12547" max="12562" width="16.85546875" style="30" customWidth="1"/>
    <col min="12563" max="12758" width="8.85546875" style="30"/>
    <col min="12759" max="12759" width="37.28515625" style="30" customWidth="1"/>
    <col min="12760" max="12762" width="8.85546875" style="30"/>
    <col min="12763" max="12768" width="9.28515625" style="30" customWidth="1"/>
    <col min="12769" max="12784" width="8.85546875" style="30"/>
    <col min="12785" max="12785" width="35.42578125" style="30" customWidth="1"/>
    <col min="12786" max="12786" width="35.7109375" style="30" customWidth="1"/>
    <col min="12787" max="12787" width="15.28515625" style="30" customWidth="1"/>
    <col min="12788" max="12788" width="16.28515625" style="30" customWidth="1"/>
    <col min="12789" max="12789" width="17.42578125" style="30" customWidth="1"/>
    <col min="12790" max="12790" width="16.28515625" style="30" customWidth="1"/>
    <col min="12791" max="12791" width="15.140625" style="30" customWidth="1"/>
    <col min="12792" max="12794" width="17.7109375" style="30" customWidth="1"/>
    <col min="12795" max="12795" width="15.42578125" style="30" customWidth="1"/>
    <col min="12796" max="12798" width="20.28515625" style="30" customWidth="1"/>
    <col min="12799" max="12799" width="15.28515625" style="30" customWidth="1"/>
    <col min="12800" max="12800" width="20.5703125" style="30" customWidth="1"/>
    <col min="12801" max="12801" width="21.42578125" style="30" customWidth="1"/>
    <col min="12802" max="12802" width="21.7109375" style="30" customWidth="1"/>
    <col min="12803" max="12818" width="16.85546875" style="30" customWidth="1"/>
    <col min="12819" max="13014" width="8.85546875" style="30"/>
    <col min="13015" max="13015" width="37.28515625" style="30" customWidth="1"/>
    <col min="13016" max="13018" width="8.85546875" style="30"/>
    <col min="13019" max="13024" width="9.28515625" style="30" customWidth="1"/>
    <col min="13025" max="13040" width="8.85546875" style="30"/>
    <col min="13041" max="13041" width="35.42578125" style="30" customWidth="1"/>
    <col min="13042" max="13042" width="35.7109375" style="30" customWidth="1"/>
    <col min="13043" max="13043" width="15.28515625" style="30" customWidth="1"/>
    <col min="13044" max="13044" width="16.28515625" style="30" customWidth="1"/>
    <col min="13045" max="13045" width="17.42578125" style="30" customWidth="1"/>
    <col min="13046" max="13046" width="16.28515625" style="30" customWidth="1"/>
    <col min="13047" max="13047" width="15.140625" style="30" customWidth="1"/>
    <col min="13048" max="13050" width="17.7109375" style="30" customWidth="1"/>
    <col min="13051" max="13051" width="15.42578125" style="30" customWidth="1"/>
    <col min="13052" max="13054" width="20.28515625" style="30" customWidth="1"/>
    <col min="13055" max="13055" width="15.28515625" style="30" customWidth="1"/>
    <col min="13056" max="13056" width="20.5703125" style="30" customWidth="1"/>
    <col min="13057" max="13057" width="21.42578125" style="30" customWidth="1"/>
    <col min="13058" max="13058" width="21.7109375" style="30" customWidth="1"/>
    <col min="13059" max="13074" width="16.85546875" style="30" customWidth="1"/>
    <col min="13075" max="13270" width="8.85546875" style="30"/>
    <col min="13271" max="13271" width="37.28515625" style="30" customWidth="1"/>
    <col min="13272" max="13274" width="8.85546875" style="30"/>
    <col min="13275" max="13280" width="9.28515625" style="30" customWidth="1"/>
    <col min="13281" max="13296" width="8.85546875" style="30"/>
    <col min="13297" max="13297" width="35.42578125" style="30" customWidth="1"/>
    <col min="13298" max="13298" width="35.7109375" style="30" customWidth="1"/>
    <col min="13299" max="13299" width="15.28515625" style="30" customWidth="1"/>
    <col min="13300" max="13300" width="16.28515625" style="30" customWidth="1"/>
    <col min="13301" max="13301" width="17.42578125" style="30" customWidth="1"/>
    <col min="13302" max="13302" width="16.28515625" style="30" customWidth="1"/>
    <col min="13303" max="13303" width="15.140625" style="30" customWidth="1"/>
    <col min="13304" max="13306" width="17.7109375" style="30" customWidth="1"/>
    <col min="13307" max="13307" width="15.42578125" style="30" customWidth="1"/>
    <col min="13308" max="13310" width="20.28515625" style="30" customWidth="1"/>
    <col min="13311" max="13311" width="15.28515625" style="30" customWidth="1"/>
    <col min="13312" max="13312" width="20.5703125" style="30" customWidth="1"/>
    <col min="13313" max="13313" width="21.42578125" style="30" customWidth="1"/>
    <col min="13314" max="13314" width="21.7109375" style="30" customWidth="1"/>
    <col min="13315" max="13330" width="16.85546875" style="30" customWidth="1"/>
    <col min="13331" max="13526" width="8.85546875" style="30"/>
    <col min="13527" max="13527" width="37.28515625" style="30" customWidth="1"/>
    <col min="13528" max="13530" width="8.85546875" style="30"/>
    <col min="13531" max="13536" width="9.28515625" style="30" customWidth="1"/>
    <col min="13537" max="13552" width="8.85546875" style="30"/>
    <col min="13553" max="13553" width="35.42578125" style="30" customWidth="1"/>
    <col min="13554" max="13554" width="35.7109375" style="30" customWidth="1"/>
    <col min="13555" max="13555" width="15.28515625" style="30" customWidth="1"/>
    <col min="13556" max="13556" width="16.28515625" style="30" customWidth="1"/>
    <col min="13557" max="13557" width="17.42578125" style="30" customWidth="1"/>
    <col min="13558" max="13558" width="16.28515625" style="30" customWidth="1"/>
    <col min="13559" max="13559" width="15.140625" style="30" customWidth="1"/>
    <col min="13560" max="13562" width="17.7109375" style="30" customWidth="1"/>
    <col min="13563" max="13563" width="15.42578125" style="30" customWidth="1"/>
    <col min="13564" max="13566" width="20.28515625" style="30" customWidth="1"/>
    <col min="13567" max="13567" width="15.28515625" style="30" customWidth="1"/>
    <col min="13568" max="13568" width="20.5703125" style="30" customWidth="1"/>
    <col min="13569" max="13569" width="21.42578125" style="30" customWidth="1"/>
    <col min="13570" max="13570" width="21.7109375" style="30" customWidth="1"/>
    <col min="13571" max="13586" width="16.85546875" style="30" customWidth="1"/>
    <col min="13587" max="13782" width="8.85546875" style="30"/>
    <col min="13783" max="13783" width="37.28515625" style="30" customWidth="1"/>
    <col min="13784" max="13786" width="8.85546875" style="30"/>
    <col min="13787" max="13792" width="9.28515625" style="30" customWidth="1"/>
    <col min="13793" max="13808" width="8.85546875" style="30"/>
    <col min="13809" max="13809" width="35.42578125" style="30" customWidth="1"/>
    <col min="13810" max="13810" width="35.7109375" style="30" customWidth="1"/>
    <col min="13811" max="13811" width="15.28515625" style="30" customWidth="1"/>
    <col min="13812" max="13812" width="16.28515625" style="30" customWidth="1"/>
    <col min="13813" max="13813" width="17.42578125" style="30" customWidth="1"/>
    <col min="13814" max="13814" width="16.28515625" style="30" customWidth="1"/>
    <col min="13815" max="13815" width="15.140625" style="30" customWidth="1"/>
    <col min="13816" max="13818" width="17.7109375" style="30" customWidth="1"/>
    <col min="13819" max="13819" width="15.42578125" style="30" customWidth="1"/>
    <col min="13820" max="13822" width="20.28515625" style="30" customWidth="1"/>
    <col min="13823" max="13823" width="15.28515625" style="30" customWidth="1"/>
    <col min="13824" max="13824" width="20.5703125" style="30" customWidth="1"/>
    <col min="13825" max="13825" width="21.42578125" style="30" customWidth="1"/>
    <col min="13826" max="13826" width="21.7109375" style="30" customWidth="1"/>
    <col min="13827" max="13842" width="16.85546875" style="30" customWidth="1"/>
    <col min="13843" max="14038" width="8.85546875" style="30"/>
    <col min="14039" max="14039" width="37.28515625" style="30" customWidth="1"/>
    <col min="14040" max="14042" width="8.85546875" style="30"/>
    <col min="14043" max="14048" width="9.28515625" style="30" customWidth="1"/>
    <col min="14049" max="14064" width="8.85546875" style="30"/>
    <col min="14065" max="14065" width="35.42578125" style="30" customWidth="1"/>
    <col min="14066" max="14066" width="35.7109375" style="30" customWidth="1"/>
    <col min="14067" max="14067" width="15.28515625" style="30" customWidth="1"/>
    <col min="14068" max="14068" width="16.28515625" style="30" customWidth="1"/>
    <col min="14069" max="14069" width="17.42578125" style="30" customWidth="1"/>
    <col min="14070" max="14070" width="16.28515625" style="30" customWidth="1"/>
    <col min="14071" max="14071" width="15.140625" style="30" customWidth="1"/>
    <col min="14072" max="14074" width="17.7109375" style="30" customWidth="1"/>
    <col min="14075" max="14075" width="15.42578125" style="30" customWidth="1"/>
    <col min="14076" max="14078" width="20.28515625" style="30" customWidth="1"/>
    <col min="14079" max="14079" width="15.28515625" style="30" customWidth="1"/>
    <col min="14080" max="14080" width="20.5703125" style="30" customWidth="1"/>
    <col min="14081" max="14081" width="21.42578125" style="30" customWidth="1"/>
    <col min="14082" max="14082" width="21.7109375" style="30" customWidth="1"/>
    <col min="14083" max="14098" width="16.85546875" style="30" customWidth="1"/>
    <col min="14099" max="14294" width="8.85546875" style="30"/>
    <col min="14295" max="14295" width="37.28515625" style="30" customWidth="1"/>
    <col min="14296" max="14298" width="8.85546875" style="30"/>
    <col min="14299" max="14304" width="9.28515625" style="30" customWidth="1"/>
    <col min="14305" max="14320" width="8.85546875" style="30"/>
    <col min="14321" max="14321" width="35.42578125" style="30" customWidth="1"/>
    <col min="14322" max="14322" width="35.7109375" style="30" customWidth="1"/>
    <col min="14323" max="14323" width="15.28515625" style="30" customWidth="1"/>
    <col min="14324" max="14324" width="16.28515625" style="30" customWidth="1"/>
    <col min="14325" max="14325" width="17.42578125" style="30" customWidth="1"/>
    <col min="14326" max="14326" width="16.28515625" style="30" customWidth="1"/>
    <col min="14327" max="14327" width="15.140625" style="30" customWidth="1"/>
    <col min="14328" max="14330" width="17.7109375" style="30" customWidth="1"/>
    <col min="14331" max="14331" width="15.42578125" style="30" customWidth="1"/>
    <col min="14332" max="14334" width="20.28515625" style="30" customWidth="1"/>
    <col min="14335" max="14335" width="15.28515625" style="30" customWidth="1"/>
    <col min="14336" max="14336" width="20.5703125" style="30" customWidth="1"/>
    <col min="14337" max="14337" width="21.42578125" style="30" customWidth="1"/>
    <col min="14338" max="14338" width="21.7109375" style="30" customWidth="1"/>
    <col min="14339" max="14354" width="16.85546875" style="30" customWidth="1"/>
    <col min="14355" max="14550" width="8.85546875" style="30"/>
    <col min="14551" max="14551" width="37.28515625" style="30" customWidth="1"/>
    <col min="14552" max="14554" width="8.85546875" style="30"/>
    <col min="14555" max="14560" width="9.28515625" style="30" customWidth="1"/>
    <col min="14561" max="14576" width="8.85546875" style="30"/>
    <col min="14577" max="14577" width="35.42578125" style="30" customWidth="1"/>
    <col min="14578" max="14578" width="35.7109375" style="30" customWidth="1"/>
    <col min="14579" max="14579" width="15.28515625" style="30" customWidth="1"/>
    <col min="14580" max="14580" width="16.28515625" style="30" customWidth="1"/>
    <col min="14581" max="14581" width="17.42578125" style="30" customWidth="1"/>
    <col min="14582" max="14582" width="16.28515625" style="30" customWidth="1"/>
    <col min="14583" max="14583" width="15.140625" style="30" customWidth="1"/>
    <col min="14584" max="14586" width="17.7109375" style="30" customWidth="1"/>
    <col min="14587" max="14587" width="15.42578125" style="30" customWidth="1"/>
    <col min="14588" max="14590" width="20.28515625" style="30" customWidth="1"/>
    <col min="14591" max="14591" width="15.28515625" style="30" customWidth="1"/>
    <col min="14592" max="14592" width="20.5703125" style="30" customWidth="1"/>
    <col min="14593" max="14593" width="21.42578125" style="30" customWidth="1"/>
    <col min="14594" max="14594" width="21.7109375" style="30" customWidth="1"/>
    <col min="14595" max="14610" width="16.85546875" style="30" customWidth="1"/>
    <col min="14611" max="14806" width="8.85546875" style="30"/>
    <col min="14807" max="14807" width="37.28515625" style="30" customWidth="1"/>
    <col min="14808" max="14810" width="8.85546875" style="30"/>
    <col min="14811" max="14816" width="9.28515625" style="30" customWidth="1"/>
    <col min="14817" max="14832" width="8.85546875" style="30"/>
    <col min="14833" max="14833" width="35.42578125" style="30" customWidth="1"/>
    <col min="14834" max="14834" width="35.7109375" style="30" customWidth="1"/>
    <col min="14835" max="14835" width="15.28515625" style="30" customWidth="1"/>
    <col min="14836" max="14836" width="16.28515625" style="30" customWidth="1"/>
    <col min="14837" max="14837" width="17.42578125" style="30" customWidth="1"/>
    <col min="14838" max="14838" width="16.28515625" style="30" customWidth="1"/>
    <col min="14839" max="14839" width="15.140625" style="30" customWidth="1"/>
    <col min="14840" max="14842" width="17.7109375" style="30" customWidth="1"/>
    <col min="14843" max="14843" width="15.42578125" style="30" customWidth="1"/>
    <col min="14844" max="14846" width="20.28515625" style="30" customWidth="1"/>
    <col min="14847" max="14847" width="15.28515625" style="30" customWidth="1"/>
    <col min="14848" max="14848" width="20.5703125" style="30" customWidth="1"/>
    <col min="14849" max="14849" width="21.42578125" style="30" customWidth="1"/>
    <col min="14850" max="14850" width="21.7109375" style="30" customWidth="1"/>
    <col min="14851" max="14866" width="16.85546875" style="30" customWidth="1"/>
    <col min="14867" max="15062" width="8.85546875" style="30"/>
    <col min="15063" max="15063" width="37.28515625" style="30" customWidth="1"/>
    <col min="15064" max="15066" width="8.85546875" style="30"/>
    <col min="15067" max="15072" width="9.28515625" style="30" customWidth="1"/>
    <col min="15073" max="15088" width="8.85546875" style="30"/>
    <col min="15089" max="15089" width="35.42578125" style="30" customWidth="1"/>
    <col min="15090" max="15090" width="35.7109375" style="30" customWidth="1"/>
    <col min="15091" max="15091" width="15.28515625" style="30" customWidth="1"/>
    <col min="15092" max="15092" width="16.28515625" style="30" customWidth="1"/>
    <col min="15093" max="15093" width="17.42578125" style="30" customWidth="1"/>
    <col min="15094" max="15094" width="16.28515625" style="30" customWidth="1"/>
    <col min="15095" max="15095" width="15.140625" style="30" customWidth="1"/>
    <col min="15096" max="15098" width="17.7109375" style="30" customWidth="1"/>
    <col min="15099" max="15099" width="15.42578125" style="30" customWidth="1"/>
    <col min="15100" max="15102" width="20.28515625" style="30" customWidth="1"/>
    <col min="15103" max="15103" width="15.28515625" style="30" customWidth="1"/>
    <col min="15104" max="15104" width="20.5703125" style="30" customWidth="1"/>
    <col min="15105" max="15105" width="21.42578125" style="30" customWidth="1"/>
    <col min="15106" max="15106" width="21.7109375" style="30" customWidth="1"/>
    <col min="15107" max="15122" width="16.85546875" style="30" customWidth="1"/>
    <col min="15123" max="15318" width="8.85546875" style="30"/>
    <col min="15319" max="15319" width="37.28515625" style="30" customWidth="1"/>
    <col min="15320" max="15322" width="8.85546875" style="30"/>
    <col min="15323" max="15328" width="9.28515625" style="30" customWidth="1"/>
    <col min="15329" max="15344" width="8.85546875" style="30"/>
    <col min="15345" max="15345" width="35.42578125" style="30" customWidth="1"/>
    <col min="15346" max="15346" width="35.7109375" style="30" customWidth="1"/>
    <col min="15347" max="15347" width="15.28515625" style="30" customWidth="1"/>
    <col min="15348" max="15348" width="16.28515625" style="30" customWidth="1"/>
    <col min="15349" max="15349" width="17.42578125" style="30" customWidth="1"/>
    <col min="15350" max="15350" width="16.28515625" style="30" customWidth="1"/>
    <col min="15351" max="15351" width="15.140625" style="30" customWidth="1"/>
    <col min="15352" max="15354" width="17.7109375" style="30" customWidth="1"/>
    <col min="15355" max="15355" width="15.42578125" style="30" customWidth="1"/>
    <col min="15356" max="15358" width="20.28515625" style="30" customWidth="1"/>
    <col min="15359" max="15359" width="15.28515625" style="30" customWidth="1"/>
    <col min="15360" max="15360" width="20.5703125" style="30" customWidth="1"/>
    <col min="15361" max="15361" width="21.42578125" style="30" customWidth="1"/>
    <col min="15362" max="15362" width="21.7109375" style="30" customWidth="1"/>
    <col min="15363" max="15378" width="16.85546875" style="30" customWidth="1"/>
    <col min="15379" max="15574" width="8.85546875" style="30"/>
    <col min="15575" max="15575" width="37.28515625" style="30" customWidth="1"/>
    <col min="15576" max="15578" width="8.85546875" style="30"/>
    <col min="15579" max="15584" width="9.28515625" style="30" customWidth="1"/>
    <col min="15585" max="15600" width="8.85546875" style="30"/>
    <col min="15601" max="15601" width="35.42578125" style="30" customWidth="1"/>
    <col min="15602" max="15602" width="35.7109375" style="30" customWidth="1"/>
    <col min="15603" max="15603" width="15.28515625" style="30" customWidth="1"/>
    <col min="15604" max="15604" width="16.28515625" style="30" customWidth="1"/>
    <col min="15605" max="15605" width="17.42578125" style="30" customWidth="1"/>
    <col min="15606" max="15606" width="16.28515625" style="30" customWidth="1"/>
    <col min="15607" max="15607" width="15.140625" style="30" customWidth="1"/>
    <col min="15608" max="15610" width="17.7109375" style="30" customWidth="1"/>
    <col min="15611" max="15611" width="15.42578125" style="30" customWidth="1"/>
    <col min="15612" max="15614" width="20.28515625" style="30" customWidth="1"/>
    <col min="15615" max="15615" width="15.28515625" style="30" customWidth="1"/>
    <col min="15616" max="15616" width="20.5703125" style="30" customWidth="1"/>
    <col min="15617" max="15617" width="21.42578125" style="30" customWidth="1"/>
    <col min="15618" max="15618" width="21.7109375" style="30" customWidth="1"/>
    <col min="15619" max="15634" width="16.85546875" style="30" customWidth="1"/>
    <col min="15635" max="15830" width="8.85546875" style="30"/>
    <col min="15831" max="15831" width="37.28515625" style="30" customWidth="1"/>
    <col min="15832" max="15834" width="8.85546875" style="30"/>
    <col min="15835" max="15840" width="9.28515625" style="30" customWidth="1"/>
    <col min="15841" max="15856" width="8.85546875" style="30"/>
    <col min="15857" max="15857" width="35.42578125" style="30" customWidth="1"/>
    <col min="15858" max="15858" width="35.7109375" style="30" customWidth="1"/>
    <col min="15859" max="15859" width="15.28515625" style="30" customWidth="1"/>
    <col min="15860" max="15860" width="16.28515625" style="30" customWidth="1"/>
    <col min="15861" max="15861" width="17.42578125" style="30" customWidth="1"/>
    <col min="15862" max="15862" width="16.28515625" style="30" customWidth="1"/>
    <col min="15863" max="15863" width="15.140625" style="30" customWidth="1"/>
    <col min="15864" max="15866" width="17.7109375" style="30" customWidth="1"/>
    <col min="15867" max="15867" width="15.42578125" style="30" customWidth="1"/>
    <col min="15868" max="15870" width="20.28515625" style="30" customWidth="1"/>
    <col min="15871" max="15871" width="15.28515625" style="30" customWidth="1"/>
    <col min="15872" max="15872" width="20.5703125" style="30" customWidth="1"/>
    <col min="15873" max="15873" width="21.42578125" style="30" customWidth="1"/>
    <col min="15874" max="15874" width="21.7109375" style="30" customWidth="1"/>
    <col min="15875" max="15890" width="16.85546875" style="30" customWidth="1"/>
    <col min="15891" max="16086" width="8.85546875" style="30"/>
    <col min="16087" max="16087" width="37.28515625" style="30" customWidth="1"/>
    <col min="16088" max="16090" width="8.85546875" style="30"/>
    <col min="16091" max="16096" width="9.28515625" style="30" customWidth="1"/>
    <col min="16097" max="16112" width="8.85546875" style="30"/>
    <col min="16113" max="16113" width="35.42578125" style="30" customWidth="1"/>
    <col min="16114" max="16114" width="35.7109375" style="30" customWidth="1"/>
    <col min="16115" max="16115" width="15.28515625" style="30" customWidth="1"/>
    <col min="16116" max="16116" width="16.28515625" style="30" customWidth="1"/>
    <col min="16117" max="16117" width="17.42578125" style="30" customWidth="1"/>
    <col min="16118" max="16118" width="16.28515625" style="30" customWidth="1"/>
    <col min="16119" max="16119" width="15.140625" style="30" customWidth="1"/>
    <col min="16120" max="16122" width="17.7109375" style="30" customWidth="1"/>
    <col min="16123" max="16123" width="15.42578125" style="30" customWidth="1"/>
    <col min="16124" max="16126" width="20.28515625" style="30" customWidth="1"/>
    <col min="16127" max="16127" width="15.28515625" style="30" customWidth="1"/>
    <col min="16128" max="16128" width="20.5703125" style="30" customWidth="1"/>
    <col min="16129" max="16129" width="21.42578125" style="30" customWidth="1"/>
    <col min="16130" max="16130" width="21.7109375" style="30" customWidth="1"/>
    <col min="16131" max="16146" width="16.85546875" style="30" customWidth="1"/>
    <col min="16147" max="16342" width="8.85546875" style="30"/>
    <col min="16343" max="16343" width="37.28515625" style="30" customWidth="1"/>
    <col min="16344" max="16346" width="8.85546875" style="30"/>
    <col min="16347" max="16352" width="9.28515625" style="30" customWidth="1"/>
    <col min="16353" max="16384" width="8.85546875" style="30"/>
  </cols>
  <sheetData>
    <row r="1" spans="1:18" ht="25.9" customHeight="1" x14ac:dyDescent="0.3">
      <c r="A1" s="564" t="s">
        <v>190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166"/>
      <c r="N1" s="166"/>
    </row>
    <row r="2" spans="1:18" ht="15.75" customHeight="1" x14ac:dyDescent="0.3">
      <c r="A2" s="167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8" ht="38.450000000000003" customHeight="1" thickBot="1" x14ac:dyDescent="0.3">
      <c r="A3" s="136"/>
      <c r="B3" s="565" t="s">
        <v>81</v>
      </c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169"/>
      <c r="N3" s="169"/>
    </row>
    <row r="4" spans="1:18" ht="15.6" customHeight="1" thickBot="1" x14ac:dyDescent="0.3">
      <c r="A4" s="566" t="s">
        <v>191</v>
      </c>
      <c r="B4" s="566" t="s">
        <v>192</v>
      </c>
      <c r="C4" s="569" t="s">
        <v>193</v>
      </c>
      <c r="D4" s="570"/>
      <c r="E4" s="571"/>
      <c r="F4" s="572"/>
      <c r="G4" s="577" t="s">
        <v>86</v>
      </c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9"/>
    </row>
    <row r="5" spans="1:18" ht="41.45" customHeight="1" thickBot="1" x14ac:dyDescent="0.3">
      <c r="A5" s="567"/>
      <c r="B5" s="567"/>
      <c r="C5" s="573"/>
      <c r="D5" s="574"/>
      <c r="E5" s="575"/>
      <c r="F5" s="576"/>
      <c r="G5" s="581" t="s">
        <v>194</v>
      </c>
      <c r="H5" s="582"/>
      <c r="I5" s="582"/>
      <c r="J5" s="583"/>
      <c r="K5" s="584" t="s">
        <v>195</v>
      </c>
      <c r="L5" s="585"/>
      <c r="M5" s="585"/>
      <c r="N5" s="586"/>
      <c r="O5" s="581" t="s">
        <v>196</v>
      </c>
      <c r="P5" s="582"/>
      <c r="Q5" s="582"/>
      <c r="R5" s="583"/>
    </row>
    <row r="6" spans="1:18" ht="104.25" customHeight="1" thickBot="1" x14ac:dyDescent="0.3">
      <c r="A6" s="568"/>
      <c r="B6" s="568"/>
      <c r="C6" s="170" t="s">
        <v>93</v>
      </c>
      <c r="D6" s="171" t="s">
        <v>197</v>
      </c>
      <c r="E6" s="170" t="s">
        <v>198</v>
      </c>
      <c r="F6" s="172" t="s">
        <v>199</v>
      </c>
      <c r="G6" s="170" t="s">
        <v>93</v>
      </c>
      <c r="H6" s="170" t="s">
        <v>197</v>
      </c>
      <c r="I6" s="170" t="s">
        <v>198</v>
      </c>
      <c r="J6" s="170" t="s">
        <v>199</v>
      </c>
      <c r="K6" s="170" t="s">
        <v>93</v>
      </c>
      <c r="L6" s="170" t="s">
        <v>197</v>
      </c>
      <c r="M6" s="170" t="s">
        <v>198</v>
      </c>
      <c r="N6" s="170" t="s">
        <v>199</v>
      </c>
      <c r="O6" s="170" t="s">
        <v>93</v>
      </c>
      <c r="P6" s="170" t="s">
        <v>197</v>
      </c>
      <c r="Q6" s="170" t="s">
        <v>198</v>
      </c>
      <c r="R6" s="170" t="s">
        <v>199</v>
      </c>
    </row>
    <row r="7" spans="1:18" ht="37.9" customHeight="1" x14ac:dyDescent="0.25">
      <c r="A7" s="587" t="s">
        <v>102</v>
      </c>
      <c r="B7" s="173" t="s">
        <v>200</v>
      </c>
      <c r="C7" s="174">
        <v>5165</v>
      </c>
      <c r="D7" s="175">
        <v>0</v>
      </c>
      <c r="E7" s="176">
        <v>0</v>
      </c>
      <c r="F7" s="177">
        <v>0</v>
      </c>
      <c r="G7" s="174">
        <v>0</v>
      </c>
      <c r="H7" s="176">
        <v>0</v>
      </c>
      <c r="I7" s="176">
        <v>0</v>
      </c>
      <c r="J7" s="177">
        <v>0</v>
      </c>
      <c r="K7" s="174">
        <v>2699</v>
      </c>
      <c r="L7" s="176">
        <v>0</v>
      </c>
      <c r="M7" s="176">
        <v>0</v>
      </c>
      <c r="N7" s="177">
        <v>0</v>
      </c>
      <c r="O7" s="174">
        <v>2466</v>
      </c>
      <c r="P7" s="176">
        <v>0</v>
      </c>
      <c r="Q7" s="176">
        <v>0</v>
      </c>
      <c r="R7" s="177">
        <v>0</v>
      </c>
    </row>
    <row r="8" spans="1:18" ht="19.899999999999999" customHeight="1" x14ac:dyDescent="0.25">
      <c r="A8" s="588"/>
      <c r="B8" s="178" t="s">
        <v>201</v>
      </c>
      <c r="C8" s="179">
        <v>1545</v>
      </c>
      <c r="D8" s="180">
        <v>0</v>
      </c>
      <c r="E8" s="181">
        <v>0</v>
      </c>
      <c r="F8" s="182">
        <v>0</v>
      </c>
      <c r="G8" s="179">
        <v>0</v>
      </c>
      <c r="H8" s="181">
        <v>0</v>
      </c>
      <c r="I8" s="181">
        <v>0</v>
      </c>
      <c r="J8" s="182">
        <v>0</v>
      </c>
      <c r="K8" s="179">
        <v>1545</v>
      </c>
      <c r="L8" s="181">
        <v>0</v>
      </c>
      <c r="M8" s="181">
        <v>0</v>
      </c>
      <c r="N8" s="182">
        <v>0</v>
      </c>
      <c r="O8" s="179">
        <v>0</v>
      </c>
      <c r="P8" s="181">
        <v>0</v>
      </c>
      <c r="Q8" s="181">
        <v>0</v>
      </c>
      <c r="R8" s="182">
        <v>0</v>
      </c>
    </row>
    <row r="9" spans="1:18" ht="64.5" customHeight="1" x14ac:dyDescent="0.25">
      <c r="A9" s="589"/>
      <c r="B9" s="178" t="s">
        <v>202</v>
      </c>
      <c r="C9" s="179">
        <v>200</v>
      </c>
      <c r="D9" s="180">
        <v>0</v>
      </c>
      <c r="E9" s="183">
        <v>200</v>
      </c>
      <c r="F9" s="182">
        <v>0</v>
      </c>
      <c r="G9" s="179">
        <v>0</v>
      </c>
      <c r="H9" s="181">
        <v>0</v>
      </c>
      <c r="I9" s="184">
        <v>0</v>
      </c>
      <c r="J9" s="182">
        <v>0</v>
      </c>
      <c r="K9" s="179">
        <v>0</v>
      </c>
      <c r="L9" s="181">
        <v>0</v>
      </c>
      <c r="M9" s="184">
        <v>0</v>
      </c>
      <c r="N9" s="182">
        <v>0</v>
      </c>
      <c r="O9" s="179">
        <v>200</v>
      </c>
      <c r="P9" s="181">
        <v>0</v>
      </c>
      <c r="Q9" s="184">
        <v>200</v>
      </c>
      <c r="R9" s="182">
        <v>0</v>
      </c>
    </row>
    <row r="10" spans="1:18" ht="19.899999999999999" customHeight="1" x14ac:dyDescent="0.25">
      <c r="A10" s="185" t="s">
        <v>203</v>
      </c>
      <c r="B10" s="178" t="s">
        <v>204</v>
      </c>
      <c r="C10" s="179">
        <v>580</v>
      </c>
      <c r="D10" s="180">
        <v>0</v>
      </c>
      <c r="E10" s="181">
        <v>0</v>
      </c>
      <c r="F10" s="182">
        <v>0</v>
      </c>
      <c r="G10" s="179">
        <v>0</v>
      </c>
      <c r="H10" s="181">
        <v>0</v>
      </c>
      <c r="I10" s="181">
        <v>0</v>
      </c>
      <c r="J10" s="182">
        <v>0</v>
      </c>
      <c r="K10" s="179">
        <v>0</v>
      </c>
      <c r="L10" s="181">
        <v>0</v>
      </c>
      <c r="M10" s="181">
        <v>0</v>
      </c>
      <c r="N10" s="182">
        <v>0</v>
      </c>
      <c r="O10" s="179">
        <v>580</v>
      </c>
      <c r="P10" s="181">
        <v>0</v>
      </c>
      <c r="Q10" s="181">
        <v>0</v>
      </c>
      <c r="R10" s="182">
        <v>0</v>
      </c>
    </row>
    <row r="11" spans="1:18" ht="19.899999999999999" customHeight="1" x14ac:dyDescent="0.25">
      <c r="A11" s="185" t="s">
        <v>205</v>
      </c>
      <c r="B11" s="178" t="s">
        <v>206</v>
      </c>
      <c r="C11" s="179">
        <v>251</v>
      </c>
      <c r="D11" s="183">
        <v>208</v>
      </c>
      <c r="E11" s="181">
        <v>0</v>
      </c>
      <c r="F11" s="182">
        <v>0</v>
      </c>
      <c r="G11" s="179">
        <v>0</v>
      </c>
      <c r="H11" s="184">
        <v>0</v>
      </c>
      <c r="I11" s="181">
        <v>0</v>
      </c>
      <c r="J11" s="182">
        <v>0</v>
      </c>
      <c r="K11" s="179">
        <v>0</v>
      </c>
      <c r="L11" s="184">
        <v>0</v>
      </c>
      <c r="M11" s="181">
        <v>0</v>
      </c>
      <c r="N11" s="182">
        <v>0</v>
      </c>
      <c r="O11" s="179">
        <v>251</v>
      </c>
      <c r="P11" s="184">
        <v>208</v>
      </c>
      <c r="Q11" s="181">
        <v>0</v>
      </c>
      <c r="R11" s="182">
        <v>0</v>
      </c>
    </row>
    <row r="12" spans="1:18" ht="19.899999999999999" customHeight="1" x14ac:dyDescent="0.25">
      <c r="A12" s="185" t="s">
        <v>207</v>
      </c>
      <c r="B12" s="178" t="s">
        <v>208</v>
      </c>
      <c r="C12" s="179">
        <v>550</v>
      </c>
      <c r="D12" s="180">
        <v>0</v>
      </c>
      <c r="E12" s="181">
        <v>0</v>
      </c>
      <c r="F12" s="182">
        <v>0</v>
      </c>
      <c r="G12" s="179">
        <v>0</v>
      </c>
      <c r="H12" s="181">
        <v>0</v>
      </c>
      <c r="I12" s="181">
        <v>0</v>
      </c>
      <c r="J12" s="182">
        <v>0</v>
      </c>
      <c r="K12" s="179">
        <v>550</v>
      </c>
      <c r="L12" s="181">
        <v>0</v>
      </c>
      <c r="M12" s="181">
        <v>0</v>
      </c>
      <c r="N12" s="182">
        <v>0</v>
      </c>
      <c r="O12" s="179">
        <v>0</v>
      </c>
      <c r="P12" s="181">
        <v>0</v>
      </c>
      <c r="Q12" s="181">
        <v>0</v>
      </c>
      <c r="R12" s="182">
        <v>0</v>
      </c>
    </row>
    <row r="13" spans="1:18" ht="19.899999999999999" customHeight="1" x14ac:dyDescent="0.25">
      <c r="A13" s="186" t="s">
        <v>111</v>
      </c>
      <c r="B13" s="178" t="s">
        <v>112</v>
      </c>
      <c r="C13" s="179">
        <v>1085</v>
      </c>
      <c r="D13" s="180">
        <v>0</v>
      </c>
      <c r="E13" s="181">
        <v>0</v>
      </c>
      <c r="F13" s="182">
        <v>0</v>
      </c>
      <c r="G13" s="179">
        <v>0</v>
      </c>
      <c r="H13" s="181">
        <v>0</v>
      </c>
      <c r="I13" s="181">
        <v>0</v>
      </c>
      <c r="J13" s="182">
        <v>0</v>
      </c>
      <c r="K13" s="179">
        <v>440</v>
      </c>
      <c r="L13" s="181">
        <v>0</v>
      </c>
      <c r="M13" s="181">
        <v>0</v>
      </c>
      <c r="N13" s="182">
        <v>0</v>
      </c>
      <c r="O13" s="179">
        <v>645</v>
      </c>
      <c r="P13" s="181">
        <v>0</v>
      </c>
      <c r="Q13" s="181">
        <v>0</v>
      </c>
      <c r="R13" s="182">
        <v>0</v>
      </c>
    </row>
    <row r="14" spans="1:18" ht="16.149999999999999" customHeight="1" x14ac:dyDescent="0.25">
      <c r="A14" s="185" t="s">
        <v>209</v>
      </c>
      <c r="B14" s="178" t="s">
        <v>210</v>
      </c>
      <c r="C14" s="179">
        <v>100</v>
      </c>
      <c r="D14" s="180">
        <v>0</v>
      </c>
      <c r="E14" s="181">
        <v>0</v>
      </c>
      <c r="F14" s="182">
        <v>0</v>
      </c>
      <c r="G14" s="179">
        <v>0</v>
      </c>
      <c r="H14" s="181">
        <v>0</v>
      </c>
      <c r="I14" s="181">
        <v>0</v>
      </c>
      <c r="J14" s="182">
        <v>0</v>
      </c>
      <c r="K14" s="179">
        <v>0</v>
      </c>
      <c r="L14" s="181">
        <v>0</v>
      </c>
      <c r="M14" s="181">
        <v>0</v>
      </c>
      <c r="N14" s="182">
        <v>0</v>
      </c>
      <c r="O14" s="179">
        <v>100</v>
      </c>
      <c r="P14" s="181">
        <v>0</v>
      </c>
      <c r="Q14" s="181">
        <v>0</v>
      </c>
      <c r="R14" s="182">
        <v>0</v>
      </c>
    </row>
    <row r="15" spans="1:18" ht="16.149999999999999" customHeight="1" x14ac:dyDescent="0.25">
      <c r="A15" s="185" t="s">
        <v>211</v>
      </c>
      <c r="B15" s="178" t="s">
        <v>212</v>
      </c>
      <c r="C15" s="179">
        <v>200</v>
      </c>
      <c r="D15" s="183">
        <v>200</v>
      </c>
      <c r="E15" s="181">
        <v>0</v>
      </c>
      <c r="F15" s="182">
        <v>0</v>
      </c>
      <c r="G15" s="179">
        <v>0</v>
      </c>
      <c r="H15" s="184">
        <v>0</v>
      </c>
      <c r="I15" s="181">
        <v>0</v>
      </c>
      <c r="J15" s="182">
        <v>0</v>
      </c>
      <c r="K15" s="179">
        <v>0</v>
      </c>
      <c r="L15" s="184">
        <v>0</v>
      </c>
      <c r="M15" s="181">
        <v>0</v>
      </c>
      <c r="N15" s="182">
        <v>0</v>
      </c>
      <c r="O15" s="179">
        <v>200</v>
      </c>
      <c r="P15" s="184">
        <v>200</v>
      </c>
      <c r="Q15" s="181">
        <v>0</v>
      </c>
      <c r="R15" s="182">
        <v>0</v>
      </c>
    </row>
    <row r="16" spans="1:18" ht="16.149999999999999" customHeight="1" x14ac:dyDescent="0.25">
      <c r="A16" s="185" t="s">
        <v>213</v>
      </c>
      <c r="B16" s="178" t="s">
        <v>214</v>
      </c>
      <c r="C16" s="187">
        <v>0</v>
      </c>
      <c r="D16" s="181">
        <v>0</v>
      </c>
      <c r="E16" s="181">
        <v>0</v>
      </c>
      <c r="F16" s="182">
        <v>0</v>
      </c>
      <c r="G16" s="179">
        <v>0</v>
      </c>
      <c r="H16" s="181">
        <v>0</v>
      </c>
      <c r="I16" s="181">
        <v>0</v>
      </c>
      <c r="J16" s="182">
        <v>0</v>
      </c>
      <c r="K16" s="179">
        <v>0</v>
      </c>
      <c r="L16" s="181">
        <v>0</v>
      </c>
      <c r="M16" s="181">
        <v>0</v>
      </c>
      <c r="N16" s="182">
        <v>0</v>
      </c>
      <c r="O16" s="179">
        <v>0</v>
      </c>
      <c r="P16" s="181">
        <v>0</v>
      </c>
      <c r="Q16" s="181">
        <v>0</v>
      </c>
      <c r="R16" s="182">
        <v>0</v>
      </c>
    </row>
    <row r="17" spans="1:18" ht="19.899999999999999" customHeight="1" x14ac:dyDescent="0.25">
      <c r="A17" s="185" t="s">
        <v>215</v>
      </c>
      <c r="B17" s="178" t="s">
        <v>216</v>
      </c>
      <c r="C17" s="179">
        <v>1244</v>
      </c>
      <c r="D17" s="181">
        <v>0</v>
      </c>
      <c r="E17" s="181">
        <v>0</v>
      </c>
      <c r="F17" s="182">
        <v>0</v>
      </c>
      <c r="G17" s="179">
        <v>0</v>
      </c>
      <c r="H17" s="181">
        <v>0</v>
      </c>
      <c r="I17" s="181">
        <v>0</v>
      </c>
      <c r="J17" s="182">
        <v>0</v>
      </c>
      <c r="K17" s="179">
        <v>0</v>
      </c>
      <c r="L17" s="181">
        <v>0</v>
      </c>
      <c r="M17" s="181">
        <v>0</v>
      </c>
      <c r="N17" s="182">
        <v>0</v>
      </c>
      <c r="O17" s="179">
        <v>1244</v>
      </c>
      <c r="P17" s="181">
        <v>0</v>
      </c>
      <c r="Q17" s="181">
        <v>0</v>
      </c>
      <c r="R17" s="182">
        <v>0</v>
      </c>
    </row>
    <row r="18" spans="1:18" ht="19.899999999999999" customHeight="1" x14ac:dyDescent="0.25">
      <c r="A18" s="185" t="s">
        <v>217</v>
      </c>
      <c r="B18" s="178" t="s">
        <v>218</v>
      </c>
      <c r="C18" s="179">
        <v>122</v>
      </c>
      <c r="D18" s="181">
        <v>0</v>
      </c>
      <c r="E18" s="181">
        <v>0</v>
      </c>
      <c r="F18" s="182">
        <v>0</v>
      </c>
      <c r="G18" s="179">
        <v>0</v>
      </c>
      <c r="H18" s="181">
        <v>0</v>
      </c>
      <c r="I18" s="181">
        <v>0</v>
      </c>
      <c r="J18" s="182">
        <v>0</v>
      </c>
      <c r="K18" s="179">
        <v>0</v>
      </c>
      <c r="L18" s="181">
        <v>0</v>
      </c>
      <c r="M18" s="181">
        <v>0</v>
      </c>
      <c r="N18" s="182">
        <v>0</v>
      </c>
      <c r="O18" s="179">
        <v>122</v>
      </c>
      <c r="P18" s="181">
        <v>0</v>
      </c>
      <c r="Q18" s="181">
        <v>0</v>
      </c>
      <c r="R18" s="182">
        <v>0</v>
      </c>
    </row>
    <row r="19" spans="1:18" ht="19.899999999999999" customHeight="1" x14ac:dyDescent="0.25">
      <c r="A19" s="185" t="s">
        <v>128</v>
      </c>
      <c r="B19" s="178" t="s">
        <v>129</v>
      </c>
      <c r="C19" s="179">
        <v>720</v>
      </c>
      <c r="D19" s="181">
        <v>0</v>
      </c>
      <c r="E19" s="181">
        <v>0</v>
      </c>
      <c r="F19" s="182">
        <v>0</v>
      </c>
      <c r="G19" s="179">
        <v>0</v>
      </c>
      <c r="H19" s="181">
        <v>0</v>
      </c>
      <c r="I19" s="181">
        <v>0</v>
      </c>
      <c r="J19" s="182">
        <v>0</v>
      </c>
      <c r="K19" s="179">
        <v>0</v>
      </c>
      <c r="L19" s="181">
        <v>0</v>
      </c>
      <c r="M19" s="181">
        <v>0</v>
      </c>
      <c r="N19" s="182">
        <v>0</v>
      </c>
      <c r="O19" s="179">
        <v>720</v>
      </c>
      <c r="P19" s="181">
        <v>0</v>
      </c>
      <c r="Q19" s="181">
        <v>0</v>
      </c>
      <c r="R19" s="182">
        <v>0</v>
      </c>
    </row>
    <row r="20" spans="1:18" ht="19.899999999999999" customHeight="1" x14ac:dyDescent="0.25">
      <c r="A20" s="185" t="s">
        <v>219</v>
      </c>
      <c r="B20" s="178" t="s">
        <v>220</v>
      </c>
      <c r="C20" s="179">
        <v>2156</v>
      </c>
      <c r="D20" s="181">
        <v>0</v>
      </c>
      <c r="E20" s="181">
        <v>0</v>
      </c>
      <c r="F20" s="182">
        <v>0</v>
      </c>
      <c r="G20" s="179">
        <v>0</v>
      </c>
      <c r="H20" s="181">
        <v>0</v>
      </c>
      <c r="I20" s="181">
        <v>0</v>
      </c>
      <c r="J20" s="182">
        <v>0</v>
      </c>
      <c r="K20" s="179">
        <v>0</v>
      </c>
      <c r="L20" s="181">
        <v>0</v>
      </c>
      <c r="M20" s="181">
        <v>0</v>
      </c>
      <c r="N20" s="182">
        <v>0</v>
      </c>
      <c r="O20" s="179">
        <v>2156</v>
      </c>
      <c r="P20" s="181">
        <v>0</v>
      </c>
      <c r="Q20" s="181">
        <v>0</v>
      </c>
      <c r="R20" s="182">
        <v>0</v>
      </c>
    </row>
    <row r="21" spans="1:18" ht="19.899999999999999" customHeight="1" x14ac:dyDescent="0.25">
      <c r="A21" s="185" t="s">
        <v>221</v>
      </c>
      <c r="B21" s="178" t="s">
        <v>221</v>
      </c>
      <c r="C21" s="188">
        <v>0</v>
      </c>
      <c r="D21" s="189">
        <v>0</v>
      </c>
      <c r="E21" s="181">
        <v>0</v>
      </c>
      <c r="F21" s="190">
        <v>2404</v>
      </c>
      <c r="G21" s="179">
        <v>0</v>
      </c>
      <c r="H21" s="181">
        <v>0</v>
      </c>
      <c r="I21" s="181">
        <v>0</v>
      </c>
      <c r="J21" s="190">
        <v>0</v>
      </c>
      <c r="K21" s="179">
        <v>0</v>
      </c>
      <c r="L21" s="181">
        <v>0</v>
      </c>
      <c r="M21" s="181">
        <v>0</v>
      </c>
      <c r="N21" s="190">
        <v>835</v>
      </c>
      <c r="O21" s="179">
        <v>0</v>
      </c>
      <c r="P21" s="181">
        <v>0</v>
      </c>
      <c r="Q21" s="181">
        <v>0</v>
      </c>
      <c r="R21" s="190">
        <v>1569</v>
      </c>
    </row>
    <row r="22" spans="1:18" ht="19.899999999999999" customHeight="1" x14ac:dyDescent="0.25">
      <c r="A22" s="590" t="s">
        <v>222</v>
      </c>
      <c r="B22" s="191" t="s">
        <v>223</v>
      </c>
      <c r="C22" s="187">
        <v>0</v>
      </c>
      <c r="D22" s="181">
        <v>0</v>
      </c>
      <c r="E22" s="181">
        <v>0</v>
      </c>
      <c r="F22" s="190">
        <v>410</v>
      </c>
      <c r="G22" s="179">
        <v>0</v>
      </c>
      <c r="H22" s="181">
        <v>0</v>
      </c>
      <c r="I22" s="181">
        <v>0</v>
      </c>
      <c r="J22" s="190">
        <v>0</v>
      </c>
      <c r="K22" s="179">
        <v>0</v>
      </c>
      <c r="L22" s="181">
        <v>0</v>
      </c>
      <c r="M22" s="181">
        <v>0</v>
      </c>
      <c r="N22" s="190">
        <v>0</v>
      </c>
      <c r="O22" s="179">
        <v>0</v>
      </c>
      <c r="P22" s="181">
        <v>0</v>
      </c>
      <c r="Q22" s="181">
        <v>0</v>
      </c>
      <c r="R22" s="190">
        <v>410</v>
      </c>
    </row>
    <row r="23" spans="1:18" ht="51" customHeight="1" x14ac:dyDescent="0.25">
      <c r="A23" s="588"/>
      <c r="B23" s="192" t="s">
        <v>224</v>
      </c>
      <c r="C23" s="187">
        <v>0</v>
      </c>
      <c r="D23" s="181">
        <v>0</v>
      </c>
      <c r="E23" s="181">
        <v>0</v>
      </c>
      <c r="F23" s="190">
        <v>520</v>
      </c>
      <c r="G23" s="179">
        <v>0</v>
      </c>
      <c r="H23" s="181">
        <v>0</v>
      </c>
      <c r="I23" s="181">
        <v>0</v>
      </c>
      <c r="J23" s="190">
        <v>0</v>
      </c>
      <c r="K23" s="179">
        <v>0</v>
      </c>
      <c r="L23" s="181">
        <v>0</v>
      </c>
      <c r="M23" s="181">
        <v>0</v>
      </c>
      <c r="N23" s="190">
        <v>410</v>
      </c>
      <c r="O23" s="179">
        <v>0</v>
      </c>
      <c r="P23" s="181">
        <v>0</v>
      </c>
      <c r="Q23" s="181">
        <v>0</v>
      </c>
      <c r="R23" s="190">
        <v>110</v>
      </c>
    </row>
    <row r="24" spans="1:18" ht="32.450000000000003" customHeight="1" x14ac:dyDescent="0.25">
      <c r="A24" s="589"/>
      <c r="B24" s="192" t="s">
        <v>225</v>
      </c>
      <c r="C24" s="187">
        <v>0</v>
      </c>
      <c r="D24" s="181">
        <v>0</v>
      </c>
      <c r="E24" s="181">
        <v>0</v>
      </c>
      <c r="F24" s="190">
        <v>1474</v>
      </c>
      <c r="G24" s="179">
        <v>0</v>
      </c>
      <c r="H24" s="181">
        <v>0</v>
      </c>
      <c r="I24" s="181">
        <v>0</v>
      </c>
      <c r="J24" s="190">
        <v>0</v>
      </c>
      <c r="K24" s="179">
        <v>0</v>
      </c>
      <c r="L24" s="181">
        <v>0</v>
      </c>
      <c r="M24" s="181">
        <v>0</v>
      </c>
      <c r="N24" s="190">
        <v>425</v>
      </c>
      <c r="O24" s="179">
        <v>0</v>
      </c>
      <c r="P24" s="181">
        <v>0</v>
      </c>
      <c r="Q24" s="181">
        <v>0</v>
      </c>
      <c r="R24" s="190">
        <v>1049</v>
      </c>
    </row>
    <row r="25" spans="1:18" ht="34.15" customHeight="1" x14ac:dyDescent="0.25">
      <c r="A25" s="185" t="s">
        <v>226</v>
      </c>
      <c r="B25" s="192" t="s">
        <v>227</v>
      </c>
      <c r="C25" s="179">
        <v>6125</v>
      </c>
      <c r="D25" s="180">
        <v>0</v>
      </c>
      <c r="E25" s="181">
        <v>0</v>
      </c>
      <c r="F25" s="182">
        <v>0</v>
      </c>
      <c r="G25" s="179">
        <v>0</v>
      </c>
      <c r="H25" s="181">
        <v>0</v>
      </c>
      <c r="I25" s="181">
        <v>0</v>
      </c>
      <c r="J25" s="182">
        <v>0</v>
      </c>
      <c r="K25" s="179">
        <v>3814</v>
      </c>
      <c r="L25" s="181">
        <v>0</v>
      </c>
      <c r="M25" s="181">
        <v>0</v>
      </c>
      <c r="N25" s="182">
        <v>0</v>
      </c>
      <c r="O25" s="179">
        <v>2311</v>
      </c>
      <c r="P25" s="181">
        <v>0</v>
      </c>
      <c r="Q25" s="181">
        <v>0</v>
      </c>
      <c r="R25" s="182">
        <v>0</v>
      </c>
    </row>
    <row r="26" spans="1:18" ht="19.899999999999999" customHeight="1" x14ac:dyDescent="0.25">
      <c r="A26" s="186" t="s">
        <v>118</v>
      </c>
      <c r="B26" s="178" t="s">
        <v>151</v>
      </c>
      <c r="C26" s="179">
        <v>9186</v>
      </c>
      <c r="D26" s="183">
        <v>9186</v>
      </c>
      <c r="E26" s="181">
        <v>0</v>
      </c>
      <c r="F26" s="182">
        <v>0</v>
      </c>
      <c r="G26" s="179">
        <v>0</v>
      </c>
      <c r="H26" s="184">
        <v>0</v>
      </c>
      <c r="I26" s="181">
        <v>0</v>
      </c>
      <c r="J26" s="182">
        <v>0</v>
      </c>
      <c r="K26" s="179">
        <v>9186</v>
      </c>
      <c r="L26" s="184">
        <v>9186</v>
      </c>
      <c r="M26" s="181">
        <v>0</v>
      </c>
      <c r="N26" s="182">
        <v>0</v>
      </c>
      <c r="O26" s="179">
        <v>0</v>
      </c>
      <c r="P26" s="181">
        <v>0</v>
      </c>
      <c r="Q26" s="181">
        <v>0</v>
      </c>
      <c r="R26" s="182">
        <v>0</v>
      </c>
    </row>
    <row r="27" spans="1:18" ht="19.899999999999999" customHeight="1" x14ac:dyDescent="0.25">
      <c r="A27" s="185" t="s">
        <v>228</v>
      </c>
      <c r="B27" s="178" t="s">
        <v>153</v>
      </c>
      <c r="C27" s="179">
        <v>570</v>
      </c>
      <c r="D27" s="180">
        <v>0</v>
      </c>
      <c r="E27" s="181">
        <v>0</v>
      </c>
      <c r="F27" s="182">
        <v>0</v>
      </c>
      <c r="G27" s="179">
        <v>0</v>
      </c>
      <c r="H27" s="181">
        <v>0</v>
      </c>
      <c r="I27" s="181">
        <v>0</v>
      </c>
      <c r="J27" s="182">
        <v>0</v>
      </c>
      <c r="K27" s="179">
        <v>330</v>
      </c>
      <c r="L27" s="181">
        <v>0</v>
      </c>
      <c r="M27" s="181">
        <v>0</v>
      </c>
      <c r="N27" s="182">
        <v>0</v>
      </c>
      <c r="O27" s="179">
        <v>240</v>
      </c>
      <c r="P27" s="181">
        <v>0</v>
      </c>
      <c r="Q27" s="181">
        <v>0</v>
      </c>
      <c r="R27" s="182">
        <v>0</v>
      </c>
    </row>
    <row r="28" spans="1:18" ht="19.899999999999999" customHeight="1" x14ac:dyDescent="0.25">
      <c r="A28" s="185" t="s">
        <v>229</v>
      </c>
      <c r="B28" s="178" t="s">
        <v>230</v>
      </c>
      <c r="C28" s="179">
        <v>1464</v>
      </c>
      <c r="D28" s="180">
        <v>0</v>
      </c>
      <c r="E28" s="181">
        <v>0</v>
      </c>
      <c r="F28" s="182">
        <v>0</v>
      </c>
      <c r="G28" s="179">
        <v>0</v>
      </c>
      <c r="H28" s="181">
        <v>0</v>
      </c>
      <c r="I28" s="181">
        <v>0</v>
      </c>
      <c r="J28" s="182">
        <v>0</v>
      </c>
      <c r="K28" s="179">
        <v>920</v>
      </c>
      <c r="L28" s="181">
        <v>0</v>
      </c>
      <c r="M28" s="181">
        <v>0</v>
      </c>
      <c r="N28" s="182">
        <v>0</v>
      </c>
      <c r="O28" s="179">
        <v>544</v>
      </c>
      <c r="P28" s="181">
        <v>0</v>
      </c>
      <c r="Q28" s="181">
        <v>0</v>
      </c>
      <c r="R28" s="182">
        <v>0</v>
      </c>
    </row>
    <row r="29" spans="1:18" s="193" customFormat="1" ht="19.899999999999999" customHeight="1" x14ac:dyDescent="0.25">
      <c r="A29" s="185" t="s">
        <v>231</v>
      </c>
      <c r="B29" s="178" t="s">
        <v>232</v>
      </c>
      <c r="C29" s="179">
        <v>4286</v>
      </c>
      <c r="D29" s="180">
        <v>0</v>
      </c>
      <c r="E29" s="181">
        <v>0</v>
      </c>
      <c r="F29" s="182">
        <v>0</v>
      </c>
      <c r="G29" s="179">
        <v>2912</v>
      </c>
      <c r="H29" s="181">
        <v>0</v>
      </c>
      <c r="I29" s="181">
        <v>0</v>
      </c>
      <c r="J29" s="182">
        <v>0</v>
      </c>
      <c r="K29" s="179">
        <v>0</v>
      </c>
      <c r="L29" s="181">
        <v>0</v>
      </c>
      <c r="M29" s="181">
        <v>0</v>
      </c>
      <c r="N29" s="182">
        <v>0</v>
      </c>
      <c r="O29" s="179">
        <v>1374</v>
      </c>
      <c r="P29" s="181">
        <v>0</v>
      </c>
      <c r="Q29" s="181">
        <v>0</v>
      </c>
      <c r="R29" s="182">
        <v>0</v>
      </c>
    </row>
    <row r="30" spans="1:18" ht="19.899999999999999" customHeight="1" x14ac:dyDescent="0.25">
      <c r="A30" s="185" t="s">
        <v>233</v>
      </c>
      <c r="B30" s="178" t="s">
        <v>234</v>
      </c>
      <c r="C30" s="179">
        <v>330</v>
      </c>
      <c r="D30" s="180">
        <v>0</v>
      </c>
      <c r="E30" s="181">
        <v>0</v>
      </c>
      <c r="F30" s="182">
        <v>0</v>
      </c>
      <c r="G30" s="179">
        <v>0</v>
      </c>
      <c r="H30" s="181">
        <v>0</v>
      </c>
      <c r="I30" s="181">
        <v>0</v>
      </c>
      <c r="J30" s="182">
        <v>0</v>
      </c>
      <c r="K30" s="179">
        <v>0</v>
      </c>
      <c r="L30" s="181">
        <v>0</v>
      </c>
      <c r="M30" s="181">
        <v>0</v>
      </c>
      <c r="N30" s="182">
        <v>0</v>
      </c>
      <c r="O30" s="179">
        <v>330</v>
      </c>
      <c r="P30" s="181">
        <v>0</v>
      </c>
      <c r="Q30" s="181">
        <v>0</v>
      </c>
      <c r="R30" s="182">
        <v>0</v>
      </c>
    </row>
    <row r="31" spans="1:18" ht="19.899999999999999" customHeight="1" x14ac:dyDescent="0.25">
      <c r="A31" s="194" t="s">
        <v>235</v>
      </c>
      <c r="B31" s="178" t="s">
        <v>236</v>
      </c>
      <c r="C31" s="179">
        <v>440</v>
      </c>
      <c r="D31" s="183">
        <v>440</v>
      </c>
      <c r="E31" s="181">
        <v>0</v>
      </c>
      <c r="F31" s="182">
        <v>0</v>
      </c>
      <c r="G31" s="179">
        <v>0</v>
      </c>
      <c r="H31" s="184">
        <v>0</v>
      </c>
      <c r="I31" s="181">
        <v>0</v>
      </c>
      <c r="J31" s="182">
        <v>0</v>
      </c>
      <c r="K31" s="179">
        <v>0</v>
      </c>
      <c r="L31" s="184">
        <v>0</v>
      </c>
      <c r="M31" s="181">
        <v>0</v>
      </c>
      <c r="N31" s="182">
        <v>0</v>
      </c>
      <c r="O31" s="179">
        <v>440</v>
      </c>
      <c r="P31" s="184">
        <v>440</v>
      </c>
      <c r="Q31" s="181">
        <v>0</v>
      </c>
      <c r="R31" s="182">
        <v>0</v>
      </c>
    </row>
    <row r="32" spans="1:18" ht="19.899999999999999" customHeight="1" x14ac:dyDescent="0.25">
      <c r="A32" s="185" t="s">
        <v>237</v>
      </c>
      <c r="B32" s="178" t="s">
        <v>238</v>
      </c>
      <c r="C32" s="179">
        <v>888</v>
      </c>
      <c r="D32" s="180">
        <v>0</v>
      </c>
      <c r="E32" s="181">
        <v>0</v>
      </c>
      <c r="F32" s="182">
        <v>0</v>
      </c>
      <c r="G32" s="179">
        <v>0</v>
      </c>
      <c r="H32" s="181">
        <v>0</v>
      </c>
      <c r="I32" s="181">
        <v>0</v>
      </c>
      <c r="J32" s="182">
        <v>0</v>
      </c>
      <c r="K32" s="179">
        <v>0</v>
      </c>
      <c r="L32" s="181">
        <v>0</v>
      </c>
      <c r="M32" s="181">
        <v>0</v>
      </c>
      <c r="N32" s="182">
        <v>0</v>
      </c>
      <c r="O32" s="179">
        <v>888</v>
      </c>
      <c r="P32" s="181">
        <v>0</v>
      </c>
      <c r="Q32" s="181">
        <v>0</v>
      </c>
      <c r="R32" s="182">
        <v>0</v>
      </c>
    </row>
    <row r="33" spans="1:18" ht="19.899999999999999" customHeight="1" x14ac:dyDescent="0.25">
      <c r="A33" s="195" t="s">
        <v>239</v>
      </c>
      <c r="B33" s="196" t="s">
        <v>240</v>
      </c>
      <c r="C33" s="179">
        <v>30</v>
      </c>
      <c r="D33" s="180">
        <v>0</v>
      </c>
      <c r="E33" s="181">
        <v>0</v>
      </c>
      <c r="F33" s="182">
        <v>0</v>
      </c>
      <c r="G33" s="179">
        <v>0</v>
      </c>
      <c r="H33" s="181">
        <v>0</v>
      </c>
      <c r="I33" s="181">
        <v>0</v>
      </c>
      <c r="J33" s="182">
        <v>0</v>
      </c>
      <c r="K33" s="179">
        <v>0</v>
      </c>
      <c r="L33" s="181">
        <v>0</v>
      </c>
      <c r="M33" s="181">
        <v>0</v>
      </c>
      <c r="N33" s="182">
        <v>0</v>
      </c>
      <c r="O33" s="179">
        <v>30</v>
      </c>
      <c r="P33" s="181">
        <v>0</v>
      </c>
      <c r="Q33" s="181">
        <v>0</v>
      </c>
      <c r="R33" s="182">
        <v>0</v>
      </c>
    </row>
    <row r="34" spans="1:18" ht="19.899999999999999" customHeight="1" x14ac:dyDescent="0.25">
      <c r="A34" s="195" t="s">
        <v>241</v>
      </c>
      <c r="B34" s="196" t="s">
        <v>242</v>
      </c>
      <c r="C34" s="179">
        <v>36</v>
      </c>
      <c r="D34" s="180">
        <v>0</v>
      </c>
      <c r="E34" s="181">
        <v>0</v>
      </c>
      <c r="F34" s="182">
        <v>0</v>
      </c>
      <c r="G34" s="179">
        <v>0</v>
      </c>
      <c r="H34" s="181">
        <v>0</v>
      </c>
      <c r="I34" s="181">
        <v>0</v>
      </c>
      <c r="J34" s="182">
        <v>0</v>
      </c>
      <c r="K34" s="179">
        <v>0</v>
      </c>
      <c r="L34" s="181">
        <v>0</v>
      </c>
      <c r="M34" s="181">
        <v>0</v>
      </c>
      <c r="N34" s="182">
        <v>0</v>
      </c>
      <c r="O34" s="179">
        <v>36</v>
      </c>
      <c r="P34" s="181">
        <v>0</v>
      </c>
      <c r="Q34" s="181">
        <v>0</v>
      </c>
      <c r="R34" s="182">
        <v>0</v>
      </c>
    </row>
    <row r="35" spans="1:18" ht="19.899999999999999" customHeight="1" x14ac:dyDescent="0.25">
      <c r="A35" s="185" t="s">
        <v>243</v>
      </c>
      <c r="B35" s="178" t="s">
        <v>244</v>
      </c>
      <c r="C35" s="179">
        <v>14880</v>
      </c>
      <c r="D35" s="183">
        <v>10</v>
      </c>
      <c r="E35" s="181">
        <v>0</v>
      </c>
      <c r="F35" s="182">
        <v>0</v>
      </c>
      <c r="G35" s="179">
        <v>12474</v>
      </c>
      <c r="H35" s="184">
        <v>10</v>
      </c>
      <c r="I35" s="181">
        <v>0</v>
      </c>
      <c r="J35" s="182">
        <v>0</v>
      </c>
      <c r="K35" s="179">
        <v>0</v>
      </c>
      <c r="L35" s="181">
        <v>0</v>
      </c>
      <c r="M35" s="181">
        <v>0</v>
      </c>
      <c r="N35" s="182">
        <v>0</v>
      </c>
      <c r="O35" s="179">
        <v>2406</v>
      </c>
      <c r="P35" s="181">
        <v>0</v>
      </c>
      <c r="Q35" s="181">
        <v>0</v>
      </c>
      <c r="R35" s="182">
        <v>0</v>
      </c>
    </row>
    <row r="36" spans="1:18" ht="19.899999999999999" customHeight="1" x14ac:dyDescent="0.25">
      <c r="A36" s="591" t="s">
        <v>245</v>
      </c>
      <c r="B36" s="178" t="s">
        <v>246</v>
      </c>
      <c r="C36" s="179">
        <v>247</v>
      </c>
      <c r="D36" s="180">
        <v>0</v>
      </c>
      <c r="E36" s="181">
        <v>0</v>
      </c>
      <c r="F36" s="182">
        <v>0</v>
      </c>
      <c r="G36" s="179">
        <v>0</v>
      </c>
      <c r="H36" s="181">
        <v>0</v>
      </c>
      <c r="I36" s="181">
        <v>0</v>
      </c>
      <c r="J36" s="182">
        <v>0</v>
      </c>
      <c r="K36" s="179">
        <v>0</v>
      </c>
      <c r="L36" s="181">
        <v>0</v>
      </c>
      <c r="M36" s="181">
        <v>0</v>
      </c>
      <c r="N36" s="182">
        <v>0</v>
      </c>
      <c r="O36" s="179">
        <v>247</v>
      </c>
      <c r="P36" s="181">
        <v>0</v>
      </c>
      <c r="Q36" s="181">
        <v>0</v>
      </c>
      <c r="R36" s="182">
        <v>0</v>
      </c>
    </row>
    <row r="37" spans="1:18" ht="19.899999999999999" customHeight="1" x14ac:dyDescent="0.25">
      <c r="A37" s="592"/>
      <c r="B37" s="178" t="s">
        <v>247</v>
      </c>
      <c r="C37" s="179">
        <v>113</v>
      </c>
      <c r="D37" s="180">
        <v>0</v>
      </c>
      <c r="E37" s="181">
        <v>0</v>
      </c>
      <c r="F37" s="182">
        <v>0</v>
      </c>
      <c r="G37" s="179">
        <v>0</v>
      </c>
      <c r="H37" s="181">
        <v>0</v>
      </c>
      <c r="I37" s="181">
        <v>0</v>
      </c>
      <c r="J37" s="182">
        <v>0</v>
      </c>
      <c r="K37" s="179">
        <v>0</v>
      </c>
      <c r="L37" s="181">
        <v>0</v>
      </c>
      <c r="M37" s="181">
        <v>0</v>
      </c>
      <c r="N37" s="182">
        <v>0</v>
      </c>
      <c r="O37" s="179">
        <v>113</v>
      </c>
      <c r="P37" s="181">
        <v>0</v>
      </c>
      <c r="Q37" s="181">
        <v>0</v>
      </c>
      <c r="R37" s="182">
        <v>0</v>
      </c>
    </row>
    <row r="38" spans="1:18" ht="19.899999999999999" customHeight="1" x14ac:dyDescent="0.25">
      <c r="A38" s="194" t="s">
        <v>248</v>
      </c>
      <c r="B38" s="178" t="s">
        <v>249</v>
      </c>
      <c r="C38" s="179">
        <v>991</v>
      </c>
      <c r="D38" s="180">
        <v>0</v>
      </c>
      <c r="E38" s="181">
        <v>0</v>
      </c>
      <c r="F38" s="182">
        <v>0</v>
      </c>
      <c r="G38" s="179">
        <v>0</v>
      </c>
      <c r="H38" s="181">
        <v>0</v>
      </c>
      <c r="I38" s="181">
        <v>0</v>
      </c>
      <c r="J38" s="182">
        <v>0</v>
      </c>
      <c r="K38" s="179">
        <v>991</v>
      </c>
      <c r="L38" s="181">
        <v>0</v>
      </c>
      <c r="M38" s="181">
        <v>0</v>
      </c>
      <c r="N38" s="182">
        <v>0</v>
      </c>
      <c r="O38" s="179">
        <v>0</v>
      </c>
      <c r="P38" s="181">
        <v>0</v>
      </c>
      <c r="Q38" s="181">
        <v>0</v>
      </c>
      <c r="R38" s="182">
        <v>0</v>
      </c>
    </row>
    <row r="39" spans="1:18" ht="19.899999999999999" customHeight="1" x14ac:dyDescent="0.25">
      <c r="A39" s="194" t="s">
        <v>250</v>
      </c>
      <c r="B39" s="178" t="s">
        <v>175</v>
      </c>
      <c r="C39" s="179">
        <v>4482</v>
      </c>
      <c r="D39" s="180">
        <v>0</v>
      </c>
      <c r="E39" s="181">
        <v>0</v>
      </c>
      <c r="F39" s="182">
        <v>0</v>
      </c>
      <c r="G39" s="179">
        <v>0</v>
      </c>
      <c r="H39" s="181">
        <v>0</v>
      </c>
      <c r="I39" s="181">
        <v>0</v>
      </c>
      <c r="J39" s="182">
        <v>0</v>
      </c>
      <c r="K39" s="179">
        <v>1600</v>
      </c>
      <c r="L39" s="181">
        <v>0</v>
      </c>
      <c r="M39" s="181">
        <v>0</v>
      </c>
      <c r="N39" s="182">
        <v>0</v>
      </c>
      <c r="O39" s="179">
        <v>2882</v>
      </c>
      <c r="P39" s="181">
        <v>0</v>
      </c>
      <c r="Q39" s="181">
        <v>0</v>
      </c>
      <c r="R39" s="182">
        <v>0</v>
      </c>
    </row>
    <row r="40" spans="1:18" ht="19.899999999999999" customHeight="1" x14ac:dyDescent="0.25">
      <c r="A40" s="185" t="s">
        <v>251</v>
      </c>
      <c r="B40" s="178" t="s">
        <v>252</v>
      </c>
      <c r="C40" s="179">
        <v>280</v>
      </c>
      <c r="D40" s="180">
        <v>0</v>
      </c>
      <c r="E40" s="181">
        <v>0</v>
      </c>
      <c r="F40" s="182">
        <v>0</v>
      </c>
      <c r="G40" s="179">
        <v>0</v>
      </c>
      <c r="H40" s="181">
        <v>0</v>
      </c>
      <c r="I40" s="181">
        <v>0</v>
      </c>
      <c r="J40" s="182">
        <v>0</v>
      </c>
      <c r="K40" s="179">
        <v>0</v>
      </c>
      <c r="L40" s="181">
        <v>0</v>
      </c>
      <c r="M40" s="181">
        <v>0</v>
      </c>
      <c r="N40" s="182">
        <v>0</v>
      </c>
      <c r="O40" s="179">
        <v>280</v>
      </c>
      <c r="P40" s="181">
        <v>0</v>
      </c>
      <c r="Q40" s="181">
        <v>0</v>
      </c>
      <c r="R40" s="182">
        <v>0</v>
      </c>
    </row>
    <row r="41" spans="1:18" ht="19.899999999999999" customHeight="1" thickBot="1" x14ac:dyDescent="0.3">
      <c r="A41" s="197" t="s">
        <v>253</v>
      </c>
      <c r="B41" s="198" t="s">
        <v>254</v>
      </c>
      <c r="C41" s="199">
        <v>2764</v>
      </c>
      <c r="D41" s="200">
        <v>0</v>
      </c>
      <c r="E41" s="201">
        <v>0</v>
      </c>
      <c r="F41" s="202">
        <v>0</v>
      </c>
      <c r="G41" s="199">
        <v>2764</v>
      </c>
      <c r="H41" s="201">
        <v>0</v>
      </c>
      <c r="I41" s="201">
        <v>0</v>
      </c>
      <c r="J41" s="202">
        <v>0</v>
      </c>
      <c r="K41" s="199">
        <v>0</v>
      </c>
      <c r="L41" s="201">
        <v>0</v>
      </c>
      <c r="M41" s="201">
        <v>0</v>
      </c>
      <c r="N41" s="202">
        <v>0</v>
      </c>
      <c r="O41" s="199">
        <v>0</v>
      </c>
      <c r="P41" s="201">
        <v>0</v>
      </c>
      <c r="Q41" s="201">
        <v>0</v>
      </c>
      <c r="R41" s="202">
        <v>0</v>
      </c>
    </row>
    <row r="42" spans="1:18" s="211" customFormat="1" ht="39" customHeight="1" thickBot="1" x14ac:dyDescent="0.25">
      <c r="A42" s="593" t="s">
        <v>44</v>
      </c>
      <c r="B42" s="594"/>
      <c r="C42" s="203">
        <v>61030</v>
      </c>
      <c r="D42" s="204">
        <v>10044</v>
      </c>
      <c r="E42" s="204">
        <v>200</v>
      </c>
      <c r="F42" s="205">
        <v>2404</v>
      </c>
      <c r="G42" s="206">
        <v>18150</v>
      </c>
      <c r="H42" s="207">
        <v>10</v>
      </c>
      <c r="I42" s="207">
        <v>0</v>
      </c>
      <c r="J42" s="208">
        <v>0</v>
      </c>
      <c r="K42" s="209">
        <v>22075</v>
      </c>
      <c r="L42" s="207">
        <v>9186</v>
      </c>
      <c r="M42" s="207">
        <v>0</v>
      </c>
      <c r="N42" s="208">
        <v>835</v>
      </c>
      <c r="O42" s="209">
        <v>20805</v>
      </c>
      <c r="P42" s="210">
        <v>848</v>
      </c>
      <c r="Q42" s="207">
        <v>200</v>
      </c>
      <c r="R42" s="208">
        <v>1569</v>
      </c>
    </row>
    <row r="43" spans="1:18" s="215" customFormat="1" ht="16.149999999999999" customHeight="1" x14ac:dyDescent="0.25">
      <c r="A43" s="595" t="s">
        <v>255</v>
      </c>
      <c r="B43" s="595"/>
      <c r="C43" s="212">
        <v>3069</v>
      </c>
      <c r="D43" s="212">
        <v>0</v>
      </c>
      <c r="E43" s="212">
        <v>329</v>
      </c>
      <c r="F43" s="212">
        <v>53</v>
      </c>
      <c r="G43" s="212"/>
      <c r="H43" s="212"/>
      <c r="I43" s="212"/>
      <c r="J43" s="212"/>
      <c r="K43" s="212"/>
      <c r="L43" s="212"/>
      <c r="M43" s="212"/>
      <c r="N43" s="212"/>
      <c r="O43" s="212"/>
      <c r="P43" s="213"/>
      <c r="Q43" s="214"/>
      <c r="R43" s="214"/>
    </row>
    <row r="44" spans="1:18" ht="16.899999999999999" customHeight="1" x14ac:dyDescent="0.25">
      <c r="A44" s="580" t="s">
        <v>46</v>
      </c>
      <c r="B44" s="580"/>
      <c r="C44" s="216">
        <v>64099</v>
      </c>
      <c r="D44" s="216">
        <v>10044</v>
      </c>
      <c r="E44" s="216">
        <v>529</v>
      </c>
      <c r="F44" s="216">
        <v>2457</v>
      </c>
      <c r="G44" s="216">
        <v>18150</v>
      </c>
      <c r="H44" s="216">
        <v>10</v>
      </c>
      <c r="I44" s="216">
        <v>0</v>
      </c>
      <c r="J44" s="216">
        <v>0</v>
      </c>
      <c r="K44" s="216">
        <v>22075</v>
      </c>
      <c r="L44" s="216">
        <v>9186</v>
      </c>
      <c r="M44" s="216">
        <v>0</v>
      </c>
      <c r="N44" s="216">
        <v>835</v>
      </c>
      <c r="O44" s="216">
        <v>20805</v>
      </c>
      <c r="P44" s="217">
        <v>848</v>
      </c>
      <c r="Q44" s="217">
        <v>200</v>
      </c>
      <c r="R44" s="216">
        <v>1569</v>
      </c>
    </row>
    <row r="45" spans="1:18" x14ac:dyDescent="0.25">
      <c r="G45" s="221"/>
    </row>
  </sheetData>
  <mergeCells count="15">
    <mergeCell ref="A44:B44"/>
    <mergeCell ref="G5:J5"/>
    <mergeCell ref="K5:N5"/>
    <mergeCell ref="O5:R5"/>
    <mergeCell ref="A7:A9"/>
    <mergeCell ref="A22:A24"/>
    <mergeCell ref="A36:A37"/>
    <mergeCell ref="A42:B42"/>
    <mergeCell ref="A43:B43"/>
    <mergeCell ref="A1:L1"/>
    <mergeCell ref="B3:L3"/>
    <mergeCell ref="A4:A6"/>
    <mergeCell ref="B4:B6"/>
    <mergeCell ref="C4:F5"/>
    <mergeCell ref="G4:R4"/>
  </mergeCells>
  <conditionalFormatting sqref="C16:D16 D7:D10 C21:D24 D17:D20 D25 D27:D30 D32 D36:D41 D12:D14 D34">
    <cfRule type="cellIs" dxfId="6" priority="23" operator="notEqual">
      <formula>G7+K7+O7</formula>
    </cfRule>
  </conditionalFormatting>
  <conditionalFormatting sqref="E7:F8 E25:F32 E21:E24 E10:F20 F9 E34:F41">
    <cfRule type="cellIs" dxfId="5" priority="22" operator="notEqual">
      <formula>I7+M7+Q7</formula>
    </cfRule>
  </conditionalFormatting>
  <conditionalFormatting sqref="D33">
    <cfRule type="cellIs" dxfId="4" priority="8" operator="notEqual">
      <formula>H33+L33+P33</formula>
    </cfRule>
  </conditionalFormatting>
  <conditionalFormatting sqref="E33:F33">
    <cfRule type="cellIs" dxfId="3" priority="7" operator="notEqual">
      <formula>I33+M33+Q33</formula>
    </cfRule>
  </conditionalFormatting>
  <conditionalFormatting sqref="H7:H10 H12:H14 H16:H25 H27:H30 H32 H36:H41 H34 I7:J8 I10:J20 J9 I25:J32 I21:I24 I34:J41 H33:J33">
    <cfRule type="cellIs" dxfId="2" priority="24" operator="notEqual">
      <formula>L7+P7+#REF!</formula>
    </cfRule>
  </conditionalFormatting>
  <conditionalFormatting sqref="P7:P10 P12:P14 P16:P30 P32 Q7:R8 Q10:R20 R9 Q25:R32 Q21:Q24 P33:R41">
    <cfRule type="cellIs" dxfId="1" priority="25" operator="notEqual">
      <formula>#REF!+#REF!+#REF!</formula>
    </cfRule>
  </conditionalFormatting>
  <conditionalFormatting sqref="L7:L10 L12:L14 L16:L25 L27:L30 L32 M7:N8 M10:N20 N9 M25:N32 M21:M24 L33:N41">
    <cfRule type="cellIs" dxfId="0" priority="26" operator="notEqual">
      <formula>P7+#REF!+#REF!</formula>
    </cfRule>
  </conditionalFormatting>
  <pageMargins left="0.23622047244094491" right="0.15748031496062992" top="0.74803149606299213" bottom="0.27559055118110237" header="0.31496062992125984" footer="0.31496062992125984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76"/>
  <sheetViews>
    <sheetView zoomScale="75" zoomScaleNormal="75" zoomScaleSheetLayoutView="75" workbookViewId="0">
      <pane ySplit="6" topLeftCell="A44" activePane="bottomLeft" state="frozen"/>
      <selection activeCell="D45" sqref="D45"/>
      <selection pane="bottomLeft" activeCell="O72" sqref="O72"/>
    </sheetView>
  </sheetViews>
  <sheetFormatPr defaultColWidth="8.85546875" defaultRowHeight="15" x14ac:dyDescent="0.25"/>
  <cols>
    <col min="1" max="1" width="48.140625" style="193" customWidth="1"/>
    <col min="2" max="2" width="10.7109375" style="285" customWidth="1"/>
    <col min="3" max="3" width="24.42578125" style="285" customWidth="1"/>
    <col min="4" max="4" width="21.5703125" style="285" customWidth="1"/>
    <col min="5" max="5" width="12.85546875" style="285" customWidth="1"/>
    <col min="6" max="7" width="15.7109375" style="285" customWidth="1"/>
    <col min="8" max="8" width="13.28515625" style="193" customWidth="1"/>
    <col min="9" max="9" width="15" style="193" customWidth="1"/>
    <col min="10" max="10" width="14.28515625" style="193" customWidth="1"/>
    <col min="11" max="11" width="18" style="193" customWidth="1"/>
    <col min="12" max="12" width="11.42578125" style="193" customWidth="1"/>
    <col min="13" max="14" width="8.85546875" style="193" customWidth="1"/>
    <col min="15" max="15" width="11.7109375" style="193" customWidth="1"/>
    <col min="16" max="217" width="8.85546875" style="193"/>
    <col min="218" max="218" width="34" style="193" customWidth="1"/>
    <col min="219" max="219" width="11.28515625" style="193" customWidth="1"/>
    <col min="220" max="220" width="11" style="193" customWidth="1"/>
    <col min="221" max="227" width="8.85546875" style="193"/>
    <col min="228" max="229" width="10.7109375" style="193" customWidth="1"/>
    <col min="230" max="230" width="8.85546875" style="193"/>
    <col min="231" max="231" width="11.5703125" style="193" customWidth="1"/>
    <col min="232" max="232" width="13.7109375" style="193" customWidth="1"/>
    <col min="233" max="236" width="9.28515625" style="193" customWidth="1"/>
    <col min="237" max="473" width="8.85546875" style="193"/>
    <col min="474" max="474" width="34" style="193" customWidth="1"/>
    <col min="475" max="475" width="11.28515625" style="193" customWidth="1"/>
    <col min="476" max="476" width="11" style="193" customWidth="1"/>
    <col min="477" max="483" width="8.85546875" style="193"/>
    <col min="484" max="485" width="10.7109375" style="193" customWidth="1"/>
    <col min="486" max="486" width="8.85546875" style="193"/>
    <col min="487" max="487" width="11.5703125" style="193" customWidth="1"/>
    <col min="488" max="488" width="13.7109375" style="193" customWidth="1"/>
    <col min="489" max="492" width="9.28515625" style="193" customWidth="1"/>
    <col min="493" max="729" width="8.85546875" style="193"/>
    <col min="730" max="730" width="34" style="193" customWidth="1"/>
    <col min="731" max="731" width="11.28515625" style="193" customWidth="1"/>
    <col min="732" max="732" width="11" style="193" customWidth="1"/>
    <col min="733" max="739" width="8.85546875" style="193"/>
    <col min="740" max="741" width="10.7109375" style="193" customWidth="1"/>
    <col min="742" max="742" width="8.85546875" style="193"/>
    <col min="743" max="743" width="11.5703125" style="193" customWidth="1"/>
    <col min="744" max="744" width="13.7109375" style="193" customWidth="1"/>
    <col min="745" max="748" width="9.28515625" style="193" customWidth="1"/>
    <col min="749" max="985" width="8.85546875" style="193"/>
    <col min="986" max="986" width="34" style="193" customWidth="1"/>
    <col min="987" max="987" width="11.28515625" style="193" customWidth="1"/>
    <col min="988" max="988" width="11" style="193" customWidth="1"/>
    <col min="989" max="995" width="8.85546875" style="193"/>
    <col min="996" max="997" width="10.7109375" style="193" customWidth="1"/>
    <col min="998" max="998" width="8.85546875" style="193"/>
    <col min="999" max="999" width="11.5703125" style="193" customWidth="1"/>
    <col min="1000" max="1000" width="13.7109375" style="193" customWidth="1"/>
    <col min="1001" max="1004" width="9.28515625" style="193" customWidth="1"/>
    <col min="1005" max="1241" width="8.85546875" style="193"/>
    <col min="1242" max="1242" width="34" style="193" customWidth="1"/>
    <col min="1243" max="1243" width="11.28515625" style="193" customWidth="1"/>
    <col min="1244" max="1244" width="11" style="193" customWidth="1"/>
    <col min="1245" max="1251" width="8.85546875" style="193"/>
    <col min="1252" max="1253" width="10.7109375" style="193" customWidth="1"/>
    <col min="1254" max="1254" width="8.85546875" style="193"/>
    <col min="1255" max="1255" width="11.5703125" style="193" customWidth="1"/>
    <col min="1256" max="1256" width="13.7109375" style="193" customWidth="1"/>
    <col min="1257" max="1260" width="9.28515625" style="193" customWidth="1"/>
    <col min="1261" max="1497" width="8.85546875" style="193"/>
    <col min="1498" max="1498" width="34" style="193" customWidth="1"/>
    <col min="1499" max="1499" width="11.28515625" style="193" customWidth="1"/>
    <col min="1500" max="1500" width="11" style="193" customWidth="1"/>
    <col min="1501" max="1507" width="8.85546875" style="193"/>
    <col min="1508" max="1509" width="10.7109375" style="193" customWidth="1"/>
    <col min="1510" max="1510" width="8.85546875" style="193"/>
    <col min="1511" max="1511" width="11.5703125" style="193" customWidth="1"/>
    <col min="1512" max="1512" width="13.7109375" style="193" customWidth="1"/>
    <col min="1513" max="1516" width="9.28515625" style="193" customWidth="1"/>
    <col min="1517" max="1753" width="8.85546875" style="193"/>
    <col min="1754" max="1754" width="34" style="193" customWidth="1"/>
    <col min="1755" max="1755" width="11.28515625" style="193" customWidth="1"/>
    <col min="1756" max="1756" width="11" style="193" customWidth="1"/>
    <col min="1757" max="1763" width="8.85546875" style="193"/>
    <col min="1764" max="1765" width="10.7109375" style="193" customWidth="1"/>
    <col min="1766" max="1766" width="8.85546875" style="193"/>
    <col min="1767" max="1767" width="11.5703125" style="193" customWidth="1"/>
    <col min="1768" max="1768" width="13.7109375" style="193" customWidth="1"/>
    <col min="1769" max="1772" width="9.28515625" style="193" customWidth="1"/>
    <col min="1773" max="2009" width="8.85546875" style="193"/>
    <col min="2010" max="2010" width="34" style="193" customWidth="1"/>
    <col min="2011" max="2011" width="11.28515625" style="193" customWidth="1"/>
    <col min="2012" max="2012" width="11" style="193" customWidth="1"/>
    <col min="2013" max="2019" width="8.85546875" style="193"/>
    <col min="2020" max="2021" width="10.7109375" style="193" customWidth="1"/>
    <col min="2022" max="2022" width="8.85546875" style="193"/>
    <col min="2023" max="2023" width="11.5703125" style="193" customWidth="1"/>
    <col min="2024" max="2024" width="13.7109375" style="193" customWidth="1"/>
    <col min="2025" max="2028" width="9.28515625" style="193" customWidth="1"/>
    <col min="2029" max="2265" width="8.85546875" style="193"/>
    <col min="2266" max="2266" width="34" style="193" customWidth="1"/>
    <col min="2267" max="2267" width="11.28515625" style="193" customWidth="1"/>
    <col min="2268" max="2268" width="11" style="193" customWidth="1"/>
    <col min="2269" max="2275" width="8.85546875" style="193"/>
    <col min="2276" max="2277" width="10.7109375" style="193" customWidth="1"/>
    <col min="2278" max="2278" width="8.85546875" style="193"/>
    <col min="2279" max="2279" width="11.5703125" style="193" customWidth="1"/>
    <col min="2280" max="2280" width="13.7109375" style="193" customWidth="1"/>
    <col min="2281" max="2284" width="9.28515625" style="193" customWidth="1"/>
    <col min="2285" max="2521" width="8.85546875" style="193"/>
    <col min="2522" max="2522" width="34" style="193" customWidth="1"/>
    <col min="2523" max="2523" width="11.28515625" style="193" customWidth="1"/>
    <col min="2524" max="2524" width="11" style="193" customWidth="1"/>
    <col min="2525" max="2531" width="8.85546875" style="193"/>
    <col min="2532" max="2533" width="10.7109375" style="193" customWidth="1"/>
    <col min="2534" max="2534" width="8.85546875" style="193"/>
    <col min="2535" max="2535" width="11.5703125" style="193" customWidth="1"/>
    <col min="2536" max="2536" width="13.7109375" style="193" customWidth="1"/>
    <col min="2537" max="2540" width="9.28515625" style="193" customWidth="1"/>
    <col min="2541" max="2777" width="8.85546875" style="193"/>
    <col min="2778" max="2778" width="34" style="193" customWidth="1"/>
    <col min="2779" max="2779" width="11.28515625" style="193" customWidth="1"/>
    <col min="2780" max="2780" width="11" style="193" customWidth="1"/>
    <col min="2781" max="2787" width="8.85546875" style="193"/>
    <col min="2788" max="2789" width="10.7109375" style="193" customWidth="1"/>
    <col min="2790" max="2790" width="8.85546875" style="193"/>
    <col min="2791" max="2791" width="11.5703125" style="193" customWidth="1"/>
    <col min="2792" max="2792" width="13.7109375" style="193" customWidth="1"/>
    <col min="2793" max="2796" width="9.28515625" style="193" customWidth="1"/>
    <col min="2797" max="3033" width="8.85546875" style="193"/>
    <col min="3034" max="3034" width="34" style="193" customWidth="1"/>
    <col min="3035" max="3035" width="11.28515625" style="193" customWidth="1"/>
    <col min="3036" max="3036" width="11" style="193" customWidth="1"/>
    <col min="3037" max="3043" width="8.85546875" style="193"/>
    <col min="3044" max="3045" width="10.7109375" style="193" customWidth="1"/>
    <col min="3046" max="3046" width="8.85546875" style="193"/>
    <col min="3047" max="3047" width="11.5703125" style="193" customWidth="1"/>
    <col min="3048" max="3048" width="13.7109375" style="193" customWidth="1"/>
    <col min="3049" max="3052" width="9.28515625" style="193" customWidth="1"/>
    <col min="3053" max="3289" width="8.85546875" style="193"/>
    <col min="3290" max="3290" width="34" style="193" customWidth="1"/>
    <col min="3291" max="3291" width="11.28515625" style="193" customWidth="1"/>
    <col min="3292" max="3292" width="11" style="193" customWidth="1"/>
    <col min="3293" max="3299" width="8.85546875" style="193"/>
    <col min="3300" max="3301" width="10.7109375" style="193" customWidth="1"/>
    <col min="3302" max="3302" width="8.85546875" style="193"/>
    <col min="3303" max="3303" width="11.5703125" style="193" customWidth="1"/>
    <col min="3304" max="3304" width="13.7109375" style="193" customWidth="1"/>
    <col min="3305" max="3308" width="9.28515625" style="193" customWidth="1"/>
    <col min="3309" max="3545" width="8.85546875" style="193"/>
    <col min="3546" max="3546" width="34" style="193" customWidth="1"/>
    <col min="3547" max="3547" width="11.28515625" style="193" customWidth="1"/>
    <col min="3548" max="3548" width="11" style="193" customWidth="1"/>
    <col min="3549" max="3555" width="8.85546875" style="193"/>
    <col min="3556" max="3557" width="10.7109375" style="193" customWidth="1"/>
    <col min="3558" max="3558" width="8.85546875" style="193"/>
    <col min="3559" max="3559" width="11.5703125" style="193" customWidth="1"/>
    <col min="3560" max="3560" width="13.7109375" style="193" customWidth="1"/>
    <col min="3561" max="3564" width="9.28515625" style="193" customWidth="1"/>
    <col min="3565" max="3801" width="8.85546875" style="193"/>
    <col min="3802" max="3802" width="34" style="193" customWidth="1"/>
    <col min="3803" max="3803" width="11.28515625" style="193" customWidth="1"/>
    <col min="3804" max="3804" width="11" style="193" customWidth="1"/>
    <col min="3805" max="3811" width="8.85546875" style="193"/>
    <col min="3812" max="3813" width="10.7109375" style="193" customWidth="1"/>
    <col min="3814" max="3814" width="8.85546875" style="193"/>
    <col min="3815" max="3815" width="11.5703125" style="193" customWidth="1"/>
    <col min="3816" max="3816" width="13.7109375" style="193" customWidth="1"/>
    <col min="3817" max="3820" width="9.28515625" style="193" customWidth="1"/>
    <col min="3821" max="4057" width="8.85546875" style="193"/>
    <col min="4058" max="4058" width="34" style="193" customWidth="1"/>
    <col min="4059" max="4059" width="11.28515625" style="193" customWidth="1"/>
    <col min="4060" max="4060" width="11" style="193" customWidth="1"/>
    <col min="4061" max="4067" width="8.85546875" style="193"/>
    <col min="4068" max="4069" width="10.7109375" style="193" customWidth="1"/>
    <col min="4070" max="4070" width="8.85546875" style="193"/>
    <col min="4071" max="4071" width="11.5703125" style="193" customWidth="1"/>
    <col min="4072" max="4072" width="13.7109375" style="193" customWidth="1"/>
    <col min="4073" max="4076" width="9.28515625" style="193" customWidth="1"/>
    <col min="4077" max="4313" width="8.85546875" style="193"/>
    <col min="4314" max="4314" width="34" style="193" customWidth="1"/>
    <col min="4315" max="4315" width="11.28515625" style="193" customWidth="1"/>
    <col min="4316" max="4316" width="11" style="193" customWidth="1"/>
    <col min="4317" max="4323" width="8.85546875" style="193"/>
    <col min="4324" max="4325" width="10.7109375" style="193" customWidth="1"/>
    <col min="4326" max="4326" width="8.85546875" style="193"/>
    <col min="4327" max="4327" width="11.5703125" style="193" customWidth="1"/>
    <col min="4328" max="4328" width="13.7109375" style="193" customWidth="1"/>
    <col min="4329" max="4332" width="9.28515625" style="193" customWidth="1"/>
    <col min="4333" max="4569" width="8.85546875" style="193"/>
    <col min="4570" max="4570" width="34" style="193" customWidth="1"/>
    <col min="4571" max="4571" width="11.28515625" style="193" customWidth="1"/>
    <col min="4572" max="4572" width="11" style="193" customWidth="1"/>
    <col min="4573" max="4579" width="8.85546875" style="193"/>
    <col min="4580" max="4581" width="10.7109375" style="193" customWidth="1"/>
    <col min="4582" max="4582" width="8.85546875" style="193"/>
    <col min="4583" max="4583" width="11.5703125" style="193" customWidth="1"/>
    <col min="4584" max="4584" width="13.7109375" style="193" customWidth="1"/>
    <col min="4585" max="4588" width="9.28515625" style="193" customWidth="1"/>
    <col min="4589" max="4825" width="8.85546875" style="193"/>
    <col min="4826" max="4826" width="34" style="193" customWidth="1"/>
    <col min="4827" max="4827" width="11.28515625" style="193" customWidth="1"/>
    <col min="4828" max="4828" width="11" style="193" customWidth="1"/>
    <col min="4829" max="4835" width="8.85546875" style="193"/>
    <col min="4836" max="4837" width="10.7109375" style="193" customWidth="1"/>
    <col min="4838" max="4838" width="8.85546875" style="193"/>
    <col min="4839" max="4839" width="11.5703125" style="193" customWidth="1"/>
    <col min="4840" max="4840" width="13.7109375" style="193" customWidth="1"/>
    <col min="4841" max="4844" width="9.28515625" style="193" customWidth="1"/>
    <col min="4845" max="5081" width="8.85546875" style="193"/>
    <col min="5082" max="5082" width="34" style="193" customWidth="1"/>
    <col min="5083" max="5083" width="11.28515625" style="193" customWidth="1"/>
    <col min="5084" max="5084" width="11" style="193" customWidth="1"/>
    <col min="5085" max="5091" width="8.85546875" style="193"/>
    <col min="5092" max="5093" width="10.7109375" style="193" customWidth="1"/>
    <col min="5094" max="5094" width="8.85546875" style="193"/>
    <col min="5095" max="5095" width="11.5703125" style="193" customWidth="1"/>
    <col min="5096" max="5096" width="13.7109375" style="193" customWidth="1"/>
    <col min="5097" max="5100" width="9.28515625" style="193" customWidth="1"/>
    <col min="5101" max="5337" width="8.85546875" style="193"/>
    <col min="5338" max="5338" width="34" style="193" customWidth="1"/>
    <col min="5339" max="5339" width="11.28515625" style="193" customWidth="1"/>
    <col min="5340" max="5340" width="11" style="193" customWidth="1"/>
    <col min="5341" max="5347" width="8.85546875" style="193"/>
    <col min="5348" max="5349" width="10.7109375" style="193" customWidth="1"/>
    <col min="5350" max="5350" width="8.85546875" style="193"/>
    <col min="5351" max="5351" width="11.5703125" style="193" customWidth="1"/>
    <col min="5352" max="5352" width="13.7109375" style="193" customWidth="1"/>
    <col min="5353" max="5356" width="9.28515625" style="193" customWidth="1"/>
    <col min="5357" max="5593" width="8.85546875" style="193"/>
    <col min="5594" max="5594" width="34" style="193" customWidth="1"/>
    <col min="5595" max="5595" width="11.28515625" style="193" customWidth="1"/>
    <col min="5596" max="5596" width="11" style="193" customWidth="1"/>
    <col min="5597" max="5603" width="8.85546875" style="193"/>
    <col min="5604" max="5605" width="10.7109375" style="193" customWidth="1"/>
    <col min="5606" max="5606" width="8.85546875" style="193"/>
    <col min="5607" max="5607" width="11.5703125" style="193" customWidth="1"/>
    <col min="5608" max="5608" width="13.7109375" style="193" customWidth="1"/>
    <col min="5609" max="5612" width="9.28515625" style="193" customWidth="1"/>
    <col min="5613" max="5849" width="8.85546875" style="193"/>
    <col min="5850" max="5850" width="34" style="193" customWidth="1"/>
    <col min="5851" max="5851" width="11.28515625" style="193" customWidth="1"/>
    <col min="5852" max="5852" width="11" style="193" customWidth="1"/>
    <col min="5853" max="5859" width="8.85546875" style="193"/>
    <col min="5860" max="5861" width="10.7109375" style="193" customWidth="1"/>
    <col min="5862" max="5862" width="8.85546875" style="193"/>
    <col min="5863" max="5863" width="11.5703125" style="193" customWidth="1"/>
    <col min="5864" max="5864" width="13.7109375" style="193" customWidth="1"/>
    <col min="5865" max="5868" width="9.28515625" style="193" customWidth="1"/>
    <col min="5869" max="6105" width="8.85546875" style="193"/>
    <col min="6106" max="6106" width="34" style="193" customWidth="1"/>
    <col min="6107" max="6107" width="11.28515625" style="193" customWidth="1"/>
    <col min="6108" max="6108" width="11" style="193" customWidth="1"/>
    <col min="6109" max="6115" width="8.85546875" style="193"/>
    <col min="6116" max="6117" width="10.7109375" style="193" customWidth="1"/>
    <col min="6118" max="6118" width="8.85546875" style="193"/>
    <col min="6119" max="6119" width="11.5703125" style="193" customWidth="1"/>
    <col min="6120" max="6120" width="13.7109375" style="193" customWidth="1"/>
    <col min="6121" max="6124" width="9.28515625" style="193" customWidth="1"/>
    <col min="6125" max="6361" width="8.85546875" style="193"/>
    <col min="6362" max="6362" width="34" style="193" customWidth="1"/>
    <col min="6363" max="6363" width="11.28515625" style="193" customWidth="1"/>
    <col min="6364" max="6364" width="11" style="193" customWidth="1"/>
    <col min="6365" max="6371" width="8.85546875" style="193"/>
    <col min="6372" max="6373" width="10.7109375" style="193" customWidth="1"/>
    <col min="6374" max="6374" width="8.85546875" style="193"/>
    <col min="6375" max="6375" width="11.5703125" style="193" customWidth="1"/>
    <col min="6376" max="6376" width="13.7109375" style="193" customWidth="1"/>
    <col min="6377" max="6380" width="9.28515625" style="193" customWidth="1"/>
    <col min="6381" max="6617" width="8.85546875" style="193"/>
    <col min="6618" max="6618" width="34" style="193" customWidth="1"/>
    <col min="6619" max="6619" width="11.28515625" style="193" customWidth="1"/>
    <col min="6620" max="6620" width="11" style="193" customWidth="1"/>
    <col min="6621" max="6627" width="8.85546875" style="193"/>
    <col min="6628" max="6629" width="10.7109375" style="193" customWidth="1"/>
    <col min="6630" max="6630" width="8.85546875" style="193"/>
    <col min="6631" max="6631" width="11.5703125" style="193" customWidth="1"/>
    <col min="6632" max="6632" width="13.7109375" style="193" customWidth="1"/>
    <col min="6633" max="6636" width="9.28515625" style="193" customWidth="1"/>
    <col min="6637" max="6873" width="8.85546875" style="193"/>
    <col min="6874" max="6874" width="34" style="193" customWidth="1"/>
    <col min="6875" max="6875" width="11.28515625" style="193" customWidth="1"/>
    <col min="6876" max="6876" width="11" style="193" customWidth="1"/>
    <col min="6877" max="6883" width="8.85546875" style="193"/>
    <col min="6884" max="6885" width="10.7109375" style="193" customWidth="1"/>
    <col min="6886" max="6886" width="8.85546875" style="193"/>
    <col min="6887" max="6887" width="11.5703125" style="193" customWidth="1"/>
    <col min="6888" max="6888" width="13.7109375" style="193" customWidth="1"/>
    <col min="6889" max="6892" width="9.28515625" style="193" customWidth="1"/>
    <col min="6893" max="7129" width="8.85546875" style="193"/>
    <col min="7130" max="7130" width="34" style="193" customWidth="1"/>
    <col min="7131" max="7131" width="11.28515625" style="193" customWidth="1"/>
    <col min="7132" max="7132" width="11" style="193" customWidth="1"/>
    <col min="7133" max="7139" width="8.85546875" style="193"/>
    <col min="7140" max="7141" width="10.7109375" style="193" customWidth="1"/>
    <col min="7142" max="7142" width="8.85546875" style="193"/>
    <col min="7143" max="7143" width="11.5703125" style="193" customWidth="1"/>
    <col min="7144" max="7144" width="13.7109375" style="193" customWidth="1"/>
    <col min="7145" max="7148" width="9.28515625" style="193" customWidth="1"/>
    <col min="7149" max="7385" width="8.85546875" style="193"/>
    <col min="7386" max="7386" width="34" style="193" customWidth="1"/>
    <col min="7387" max="7387" width="11.28515625" style="193" customWidth="1"/>
    <col min="7388" max="7388" width="11" style="193" customWidth="1"/>
    <col min="7389" max="7395" width="8.85546875" style="193"/>
    <col min="7396" max="7397" width="10.7109375" style="193" customWidth="1"/>
    <col min="7398" max="7398" width="8.85546875" style="193"/>
    <col min="7399" max="7399" width="11.5703125" style="193" customWidth="1"/>
    <col min="7400" max="7400" width="13.7109375" style="193" customWidth="1"/>
    <col min="7401" max="7404" width="9.28515625" style="193" customWidth="1"/>
    <col min="7405" max="7641" width="8.85546875" style="193"/>
    <col min="7642" max="7642" width="34" style="193" customWidth="1"/>
    <col min="7643" max="7643" width="11.28515625" style="193" customWidth="1"/>
    <col min="7644" max="7644" width="11" style="193" customWidth="1"/>
    <col min="7645" max="7651" width="8.85546875" style="193"/>
    <col min="7652" max="7653" width="10.7109375" style="193" customWidth="1"/>
    <col min="7654" max="7654" width="8.85546875" style="193"/>
    <col min="7655" max="7655" width="11.5703125" style="193" customWidth="1"/>
    <col min="7656" max="7656" width="13.7109375" style="193" customWidth="1"/>
    <col min="7657" max="7660" width="9.28515625" style="193" customWidth="1"/>
    <col min="7661" max="7897" width="8.85546875" style="193"/>
    <col min="7898" max="7898" width="34" style="193" customWidth="1"/>
    <col min="7899" max="7899" width="11.28515625" style="193" customWidth="1"/>
    <col min="7900" max="7900" width="11" style="193" customWidth="1"/>
    <col min="7901" max="7907" width="8.85546875" style="193"/>
    <col min="7908" max="7909" width="10.7109375" style="193" customWidth="1"/>
    <col min="7910" max="7910" width="8.85546875" style="193"/>
    <col min="7911" max="7911" width="11.5703125" style="193" customWidth="1"/>
    <col min="7912" max="7912" width="13.7109375" style="193" customWidth="1"/>
    <col min="7913" max="7916" width="9.28515625" style="193" customWidth="1"/>
    <col min="7917" max="8153" width="8.85546875" style="193"/>
    <col min="8154" max="8154" width="34" style="193" customWidth="1"/>
    <col min="8155" max="8155" width="11.28515625" style="193" customWidth="1"/>
    <col min="8156" max="8156" width="11" style="193" customWidth="1"/>
    <col min="8157" max="8163" width="8.85546875" style="193"/>
    <col min="8164" max="8165" width="10.7109375" style="193" customWidth="1"/>
    <col min="8166" max="8166" width="8.85546875" style="193"/>
    <col min="8167" max="8167" width="11.5703125" style="193" customWidth="1"/>
    <col min="8168" max="8168" width="13.7109375" style="193" customWidth="1"/>
    <col min="8169" max="8172" width="9.28515625" style="193" customWidth="1"/>
    <col min="8173" max="8409" width="8.85546875" style="193"/>
    <col min="8410" max="8410" width="34" style="193" customWidth="1"/>
    <col min="8411" max="8411" width="11.28515625" style="193" customWidth="1"/>
    <col min="8412" max="8412" width="11" style="193" customWidth="1"/>
    <col min="8413" max="8419" width="8.85546875" style="193"/>
    <col min="8420" max="8421" width="10.7109375" style="193" customWidth="1"/>
    <col min="8422" max="8422" width="8.85546875" style="193"/>
    <col min="8423" max="8423" width="11.5703125" style="193" customWidth="1"/>
    <col min="8424" max="8424" width="13.7109375" style="193" customWidth="1"/>
    <col min="8425" max="8428" width="9.28515625" style="193" customWidth="1"/>
    <col min="8429" max="8665" width="8.85546875" style="193"/>
    <col min="8666" max="8666" width="34" style="193" customWidth="1"/>
    <col min="8667" max="8667" width="11.28515625" style="193" customWidth="1"/>
    <col min="8668" max="8668" width="11" style="193" customWidth="1"/>
    <col min="8669" max="8675" width="8.85546875" style="193"/>
    <col min="8676" max="8677" width="10.7109375" style="193" customWidth="1"/>
    <col min="8678" max="8678" width="8.85546875" style="193"/>
    <col min="8679" max="8679" width="11.5703125" style="193" customWidth="1"/>
    <col min="8680" max="8680" width="13.7109375" style="193" customWidth="1"/>
    <col min="8681" max="8684" width="9.28515625" style="193" customWidth="1"/>
    <col min="8685" max="8921" width="8.85546875" style="193"/>
    <col min="8922" max="8922" width="34" style="193" customWidth="1"/>
    <col min="8923" max="8923" width="11.28515625" style="193" customWidth="1"/>
    <col min="8924" max="8924" width="11" style="193" customWidth="1"/>
    <col min="8925" max="8931" width="8.85546875" style="193"/>
    <col min="8932" max="8933" width="10.7109375" style="193" customWidth="1"/>
    <col min="8934" max="8934" width="8.85546875" style="193"/>
    <col min="8935" max="8935" width="11.5703125" style="193" customWidth="1"/>
    <col min="8936" max="8936" width="13.7109375" style="193" customWidth="1"/>
    <col min="8937" max="8940" width="9.28515625" style="193" customWidth="1"/>
    <col min="8941" max="9177" width="8.85546875" style="193"/>
    <col min="9178" max="9178" width="34" style="193" customWidth="1"/>
    <col min="9179" max="9179" width="11.28515625" style="193" customWidth="1"/>
    <col min="9180" max="9180" width="11" style="193" customWidth="1"/>
    <col min="9181" max="9187" width="8.85546875" style="193"/>
    <col min="9188" max="9189" width="10.7109375" style="193" customWidth="1"/>
    <col min="9190" max="9190" width="8.85546875" style="193"/>
    <col min="9191" max="9191" width="11.5703125" style="193" customWidth="1"/>
    <col min="9192" max="9192" width="13.7109375" style="193" customWidth="1"/>
    <col min="9193" max="9196" width="9.28515625" style="193" customWidth="1"/>
    <col min="9197" max="9433" width="8.85546875" style="193"/>
    <col min="9434" max="9434" width="34" style="193" customWidth="1"/>
    <col min="9435" max="9435" width="11.28515625" style="193" customWidth="1"/>
    <col min="9436" max="9436" width="11" style="193" customWidth="1"/>
    <col min="9437" max="9443" width="8.85546875" style="193"/>
    <col min="9444" max="9445" width="10.7109375" style="193" customWidth="1"/>
    <col min="9446" max="9446" width="8.85546875" style="193"/>
    <col min="9447" max="9447" width="11.5703125" style="193" customWidth="1"/>
    <col min="9448" max="9448" width="13.7109375" style="193" customWidth="1"/>
    <col min="9449" max="9452" width="9.28515625" style="193" customWidth="1"/>
    <col min="9453" max="9689" width="8.85546875" style="193"/>
    <col min="9690" max="9690" width="34" style="193" customWidth="1"/>
    <col min="9691" max="9691" width="11.28515625" style="193" customWidth="1"/>
    <col min="9692" max="9692" width="11" style="193" customWidth="1"/>
    <col min="9693" max="9699" width="8.85546875" style="193"/>
    <col min="9700" max="9701" width="10.7109375" style="193" customWidth="1"/>
    <col min="9702" max="9702" width="8.85546875" style="193"/>
    <col min="9703" max="9703" width="11.5703125" style="193" customWidth="1"/>
    <col min="9704" max="9704" width="13.7109375" style="193" customWidth="1"/>
    <col min="9705" max="9708" width="9.28515625" style="193" customWidth="1"/>
    <col min="9709" max="9945" width="8.85546875" style="193"/>
    <col min="9946" max="9946" width="34" style="193" customWidth="1"/>
    <col min="9947" max="9947" width="11.28515625" style="193" customWidth="1"/>
    <col min="9948" max="9948" width="11" style="193" customWidth="1"/>
    <col min="9949" max="9955" width="8.85546875" style="193"/>
    <col min="9956" max="9957" width="10.7109375" style="193" customWidth="1"/>
    <col min="9958" max="9958" width="8.85546875" style="193"/>
    <col min="9959" max="9959" width="11.5703125" style="193" customWidth="1"/>
    <col min="9960" max="9960" width="13.7109375" style="193" customWidth="1"/>
    <col min="9961" max="9964" width="9.28515625" style="193" customWidth="1"/>
    <col min="9965" max="10201" width="8.85546875" style="193"/>
    <col min="10202" max="10202" width="34" style="193" customWidth="1"/>
    <col min="10203" max="10203" width="11.28515625" style="193" customWidth="1"/>
    <col min="10204" max="10204" width="11" style="193" customWidth="1"/>
    <col min="10205" max="10211" width="8.85546875" style="193"/>
    <col min="10212" max="10213" width="10.7109375" style="193" customWidth="1"/>
    <col min="10214" max="10214" width="8.85546875" style="193"/>
    <col min="10215" max="10215" width="11.5703125" style="193" customWidth="1"/>
    <col min="10216" max="10216" width="13.7109375" style="193" customWidth="1"/>
    <col min="10217" max="10220" width="9.28515625" style="193" customWidth="1"/>
    <col min="10221" max="10457" width="8.85546875" style="193"/>
    <col min="10458" max="10458" width="34" style="193" customWidth="1"/>
    <col min="10459" max="10459" width="11.28515625" style="193" customWidth="1"/>
    <col min="10460" max="10460" width="11" style="193" customWidth="1"/>
    <col min="10461" max="10467" width="8.85546875" style="193"/>
    <col min="10468" max="10469" width="10.7109375" style="193" customWidth="1"/>
    <col min="10470" max="10470" width="8.85546875" style="193"/>
    <col min="10471" max="10471" width="11.5703125" style="193" customWidth="1"/>
    <col min="10472" max="10472" width="13.7109375" style="193" customWidth="1"/>
    <col min="10473" max="10476" width="9.28515625" style="193" customWidth="1"/>
    <col min="10477" max="10713" width="8.85546875" style="193"/>
    <col min="10714" max="10714" width="34" style="193" customWidth="1"/>
    <col min="10715" max="10715" width="11.28515625" style="193" customWidth="1"/>
    <col min="10716" max="10716" width="11" style="193" customWidth="1"/>
    <col min="10717" max="10723" width="8.85546875" style="193"/>
    <col min="10724" max="10725" width="10.7109375" style="193" customWidth="1"/>
    <col min="10726" max="10726" width="8.85546875" style="193"/>
    <col min="10727" max="10727" width="11.5703125" style="193" customWidth="1"/>
    <col min="10728" max="10728" width="13.7109375" style="193" customWidth="1"/>
    <col min="10729" max="10732" width="9.28515625" style="193" customWidth="1"/>
    <col min="10733" max="10969" width="8.85546875" style="193"/>
    <col min="10970" max="10970" width="34" style="193" customWidth="1"/>
    <col min="10971" max="10971" width="11.28515625" style="193" customWidth="1"/>
    <col min="10972" max="10972" width="11" style="193" customWidth="1"/>
    <col min="10973" max="10979" width="8.85546875" style="193"/>
    <col min="10980" max="10981" width="10.7109375" style="193" customWidth="1"/>
    <col min="10982" max="10982" width="8.85546875" style="193"/>
    <col min="10983" max="10983" width="11.5703125" style="193" customWidth="1"/>
    <col min="10984" max="10984" width="13.7109375" style="193" customWidth="1"/>
    <col min="10985" max="10988" width="9.28515625" style="193" customWidth="1"/>
    <col min="10989" max="11225" width="8.85546875" style="193"/>
    <col min="11226" max="11226" width="34" style="193" customWidth="1"/>
    <col min="11227" max="11227" width="11.28515625" style="193" customWidth="1"/>
    <col min="11228" max="11228" width="11" style="193" customWidth="1"/>
    <col min="11229" max="11235" width="8.85546875" style="193"/>
    <col min="11236" max="11237" width="10.7109375" style="193" customWidth="1"/>
    <col min="11238" max="11238" width="8.85546875" style="193"/>
    <col min="11239" max="11239" width="11.5703125" style="193" customWidth="1"/>
    <col min="11240" max="11240" width="13.7109375" style="193" customWidth="1"/>
    <col min="11241" max="11244" width="9.28515625" style="193" customWidth="1"/>
    <col min="11245" max="11481" width="8.85546875" style="193"/>
    <col min="11482" max="11482" width="34" style="193" customWidth="1"/>
    <col min="11483" max="11483" width="11.28515625" style="193" customWidth="1"/>
    <col min="11484" max="11484" width="11" style="193" customWidth="1"/>
    <col min="11485" max="11491" width="8.85546875" style="193"/>
    <col min="11492" max="11493" width="10.7109375" style="193" customWidth="1"/>
    <col min="11494" max="11494" width="8.85546875" style="193"/>
    <col min="11495" max="11495" width="11.5703125" style="193" customWidth="1"/>
    <col min="11496" max="11496" width="13.7109375" style="193" customWidth="1"/>
    <col min="11497" max="11500" width="9.28515625" style="193" customWidth="1"/>
    <col min="11501" max="11737" width="8.85546875" style="193"/>
    <col min="11738" max="11738" width="34" style="193" customWidth="1"/>
    <col min="11739" max="11739" width="11.28515625" style="193" customWidth="1"/>
    <col min="11740" max="11740" width="11" style="193" customWidth="1"/>
    <col min="11741" max="11747" width="8.85546875" style="193"/>
    <col min="11748" max="11749" width="10.7109375" style="193" customWidth="1"/>
    <col min="11750" max="11750" width="8.85546875" style="193"/>
    <col min="11751" max="11751" width="11.5703125" style="193" customWidth="1"/>
    <col min="11752" max="11752" width="13.7109375" style="193" customWidth="1"/>
    <col min="11753" max="11756" width="9.28515625" style="193" customWidth="1"/>
    <col min="11757" max="11993" width="8.85546875" style="193"/>
    <col min="11994" max="11994" width="34" style="193" customWidth="1"/>
    <col min="11995" max="11995" width="11.28515625" style="193" customWidth="1"/>
    <col min="11996" max="11996" width="11" style="193" customWidth="1"/>
    <col min="11997" max="12003" width="8.85546875" style="193"/>
    <col min="12004" max="12005" width="10.7109375" style="193" customWidth="1"/>
    <col min="12006" max="12006" width="8.85546875" style="193"/>
    <col min="12007" max="12007" width="11.5703125" style="193" customWidth="1"/>
    <col min="12008" max="12008" width="13.7109375" style="193" customWidth="1"/>
    <col min="12009" max="12012" width="9.28515625" style="193" customWidth="1"/>
    <col min="12013" max="12249" width="8.85546875" style="193"/>
    <col min="12250" max="12250" width="34" style="193" customWidth="1"/>
    <col min="12251" max="12251" width="11.28515625" style="193" customWidth="1"/>
    <col min="12252" max="12252" width="11" style="193" customWidth="1"/>
    <col min="12253" max="12259" width="8.85546875" style="193"/>
    <col min="12260" max="12261" width="10.7109375" style="193" customWidth="1"/>
    <col min="12262" max="12262" width="8.85546875" style="193"/>
    <col min="12263" max="12263" width="11.5703125" style="193" customWidth="1"/>
    <col min="12264" max="12264" width="13.7109375" style="193" customWidth="1"/>
    <col min="12265" max="12268" width="9.28515625" style="193" customWidth="1"/>
    <col min="12269" max="12505" width="8.85546875" style="193"/>
    <col min="12506" max="12506" width="34" style="193" customWidth="1"/>
    <col min="12507" max="12507" width="11.28515625" style="193" customWidth="1"/>
    <col min="12508" max="12508" width="11" style="193" customWidth="1"/>
    <col min="12509" max="12515" width="8.85546875" style="193"/>
    <col min="12516" max="12517" width="10.7109375" style="193" customWidth="1"/>
    <col min="12518" max="12518" width="8.85546875" style="193"/>
    <col min="12519" max="12519" width="11.5703125" style="193" customWidth="1"/>
    <col min="12520" max="12520" width="13.7109375" style="193" customWidth="1"/>
    <col min="12521" max="12524" width="9.28515625" style="193" customWidth="1"/>
    <col min="12525" max="12761" width="8.85546875" style="193"/>
    <col min="12762" max="12762" width="34" style="193" customWidth="1"/>
    <col min="12763" max="12763" width="11.28515625" style="193" customWidth="1"/>
    <col min="12764" max="12764" width="11" style="193" customWidth="1"/>
    <col min="12765" max="12771" width="8.85546875" style="193"/>
    <col min="12772" max="12773" width="10.7109375" style="193" customWidth="1"/>
    <col min="12774" max="12774" width="8.85546875" style="193"/>
    <col min="12775" max="12775" width="11.5703125" style="193" customWidth="1"/>
    <col min="12776" max="12776" width="13.7109375" style="193" customWidth="1"/>
    <col min="12777" max="12780" width="9.28515625" style="193" customWidth="1"/>
    <col min="12781" max="13017" width="8.85546875" style="193"/>
    <col min="13018" max="13018" width="34" style="193" customWidth="1"/>
    <col min="13019" max="13019" width="11.28515625" style="193" customWidth="1"/>
    <col min="13020" max="13020" width="11" style="193" customWidth="1"/>
    <col min="13021" max="13027" width="8.85546875" style="193"/>
    <col min="13028" max="13029" width="10.7109375" style="193" customWidth="1"/>
    <col min="13030" max="13030" width="8.85546875" style="193"/>
    <col min="13031" max="13031" width="11.5703125" style="193" customWidth="1"/>
    <col min="13032" max="13032" width="13.7109375" style="193" customWidth="1"/>
    <col min="13033" max="13036" width="9.28515625" style="193" customWidth="1"/>
    <col min="13037" max="13273" width="8.85546875" style="193"/>
    <col min="13274" max="13274" width="34" style="193" customWidth="1"/>
    <col min="13275" max="13275" width="11.28515625" style="193" customWidth="1"/>
    <col min="13276" max="13276" width="11" style="193" customWidth="1"/>
    <col min="13277" max="13283" width="8.85546875" style="193"/>
    <col min="13284" max="13285" width="10.7109375" style="193" customWidth="1"/>
    <col min="13286" max="13286" width="8.85546875" style="193"/>
    <col min="13287" max="13287" width="11.5703125" style="193" customWidth="1"/>
    <col min="13288" max="13288" width="13.7109375" style="193" customWidth="1"/>
    <col min="13289" max="13292" width="9.28515625" style="193" customWidth="1"/>
    <col min="13293" max="13529" width="8.85546875" style="193"/>
    <col min="13530" max="13530" width="34" style="193" customWidth="1"/>
    <col min="13531" max="13531" width="11.28515625" style="193" customWidth="1"/>
    <col min="13532" max="13532" width="11" style="193" customWidth="1"/>
    <col min="13533" max="13539" width="8.85546875" style="193"/>
    <col min="13540" max="13541" width="10.7109375" style="193" customWidth="1"/>
    <col min="13542" max="13542" width="8.85546875" style="193"/>
    <col min="13543" max="13543" width="11.5703125" style="193" customWidth="1"/>
    <col min="13544" max="13544" width="13.7109375" style="193" customWidth="1"/>
    <col min="13545" max="13548" width="9.28515625" style="193" customWidth="1"/>
    <col min="13549" max="13785" width="8.85546875" style="193"/>
    <col min="13786" max="13786" width="34" style="193" customWidth="1"/>
    <col min="13787" max="13787" width="11.28515625" style="193" customWidth="1"/>
    <col min="13788" max="13788" width="11" style="193" customWidth="1"/>
    <col min="13789" max="13795" width="8.85546875" style="193"/>
    <col min="13796" max="13797" width="10.7109375" style="193" customWidth="1"/>
    <col min="13798" max="13798" width="8.85546875" style="193"/>
    <col min="13799" max="13799" width="11.5703125" style="193" customWidth="1"/>
    <col min="13800" max="13800" width="13.7109375" style="193" customWidth="1"/>
    <col min="13801" max="13804" width="9.28515625" style="193" customWidth="1"/>
    <col min="13805" max="14041" width="8.85546875" style="193"/>
    <col min="14042" max="14042" width="34" style="193" customWidth="1"/>
    <col min="14043" max="14043" width="11.28515625" style="193" customWidth="1"/>
    <col min="14044" max="14044" width="11" style="193" customWidth="1"/>
    <col min="14045" max="14051" width="8.85546875" style="193"/>
    <col min="14052" max="14053" width="10.7109375" style="193" customWidth="1"/>
    <col min="14054" max="14054" width="8.85546875" style="193"/>
    <col min="14055" max="14055" width="11.5703125" style="193" customWidth="1"/>
    <col min="14056" max="14056" width="13.7109375" style="193" customWidth="1"/>
    <col min="14057" max="14060" width="9.28515625" style="193" customWidth="1"/>
    <col min="14061" max="14297" width="8.85546875" style="193"/>
    <col min="14298" max="14298" width="34" style="193" customWidth="1"/>
    <col min="14299" max="14299" width="11.28515625" style="193" customWidth="1"/>
    <col min="14300" max="14300" width="11" style="193" customWidth="1"/>
    <col min="14301" max="14307" width="8.85546875" style="193"/>
    <col min="14308" max="14309" width="10.7109375" style="193" customWidth="1"/>
    <col min="14310" max="14310" width="8.85546875" style="193"/>
    <col min="14311" max="14311" width="11.5703125" style="193" customWidth="1"/>
    <col min="14312" max="14312" width="13.7109375" style="193" customWidth="1"/>
    <col min="14313" max="14316" width="9.28515625" style="193" customWidth="1"/>
    <col min="14317" max="14553" width="8.85546875" style="193"/>
    <col min="14554" max="14554" width="34" style="193" customWidth="1"/>
    <col min="14555" max="14555" width="11.28515625" style="193" customWidth="1"/>
    <col min="14556" max="14556" width="11" style="193" customWidth="1"/>
    <col min="14557" max="14563" width="8.85546875" style="193"/>
    <col min="14564" max="14565" width="10.7109375" style="193" customWidth="1"/>
    <col min="14566" max="14566" width="8.85546875" style="193"/>
    <col min="14567" max="14567" width="11.5703125" style="193" customWidth="1"/>
    <col min="14568" max="14568" width="13.7109375" style="193" customWidth="1"/>
    <col min="14569" max="14572" width="9.28515625" style="193" customWidth="1"/>
    <col min="14573" max="14809" width="8.85546875" style="193"/>
    <col min="14810" max="14810" width="34" style="193" customWidth="1"/>
    <col min="14811" max="14811" width="11.28515625" style="193" customWidth="1"/>
    <col min="14812" max="14812" width="11" style="193" customWidth="1"/>
    <col min="14813" max="14819" width="8.85546875" style="193"/>
    <col min="14820" max="14821" width="10.7109375" style="193" customWidth="1"/>
    <col min="14822" max="14822" width="8.85546875" style="193"/>
    <col min="14823" max="14823" width="11.5703125" style="193" customWidth="1"/>
    <col min="14824" max="14824" width="13.7109375" style="193" customWidth="1"/>
    <col min="14825" max="14828" width="9.28515625" style="193" customWidth="1"/>
    <col min="14829" max="15065" width="8.85546875" style="193"/>
    <col min="15066" max="15066" width="34" style="193" customWidth="1"/>
    <col min="15067" max="15067" width="11.28515625" style="193" customWidth="1"/>
    <col min="15068" max="15068" width="11" style="193" customWidth="1"/>
    <col min="15069" max="15075" width="8.85546875" style="193"/>
    <col min="15076" max="15077" width="10.7109375" style="193" customWidth="1"/>
    <col min="15078" max="15078" width="8.85546875" style="193"/>
    <col min="15079" max="15079" width="11.5703125" style="193" customWidth="1"/>
    <col min="15080" max="15080" width="13.7109375" style="193" customWidth="1"/>
    <col min="15081" max="15084" width="9.28515625" style="193" customWidth="1"/>
    <col min="15085" max="15321" width="8.85546875" style="193"/>
    <col min="15322" max="15322" width="34" style="193" customWidth="1"/>
    <col min="15323" max="15323" width="11.28515625" style="193" customWidth="1"/>
    <col min="15324" max="15324" width="11" style="193" customWidth="1"/>
    <col min="15325" max="15331" width="8.85546875" style="193"/>
    <col min="15332" max="15333" width="10.7109375" style="193" customWidth="1"/>
    <col min="15334" max="15334" width="8.85546875" style="193"/>
    <col min="15335" max="15335" width="11.5703125" style="193" customWidth="1"/>
    <col min="15336" max="15336" width="13.7109375" style="193" customWidth="1"/>
    <col min="15337" max="15340" width="9.28515625" style="193" customWidth="1"/>
    <col min="15341" max="15577" width="8.85546875" style="193"/>
    <col min="15578" max="15578" width="34" style="193" customWidth="1"/>
    <col min="15579" max="15579" width="11.28515625" style="193" customWidth="1"/>
    <col min="15580" max="15580" width="11" style="193" customWidth="1"/>
    <col min="15581" max="15587" width="8.85546875" style="193"/>
    <col min="15588" max="15589" width="10.7109375" style="193" customWidth="1"/>
    <col min="15590" max="15590" width="8.85546875" style="193"/>
    <col min="15591" max="15591" width="11.5703125" style="193" customWidth="1"/>
    <col min="15592" max="15592" width="13.7109375" style="193" customWidth="1"/>
    <col min="15593" max="15596" width="9.28515625" style="193" customWidth="1"/>
    <col min="15597" max="15833" width="8.85546875" style="193"/>
    <col min="15834" max="15834" width="34" style="193" customWidth="1"/>
    <col min="15835" max="15835" width="11.28515625" style="193" customWidth="1"/>
    <col min="15836" max="15836" width="11" style="193" customWidth="1"/>
    <col min="15837" max="15843" width="8.85546875" style="193"/>
    <col min="15844" max="15845" width="10.7109375" style="193" customWidth="1"/>
    <col min="15846" max="15846" width="8.85546875" style="193"/>
    <col min="15847" max="15847" width="11.5703125" style="193" customWidth="1"/>
    <col min="15848" max="15848" width="13.7109375" style="193" customWidth="1"/>
    <col min="15849" max="15852" width="9.28515625" style="193" customWidth="1"/>
    <col min="15853" max="16089" width="8.85546875" style="193"/>
    <col min="16090" max="16090" width="34" style="193" customWidth="1"/>
    <col min="16091" max="16091" width="11.28515625" style="193" customWidth="1"/>
    <col min="16092" max="16092" width="11" style="193" customWidth="1"/>
    <col min="16093" max="16099" width="8.85546875" style="193"/>
    <col min="16100" max="16101" width="10.7109375" style="193" customWidth="1"/>
    <col min="16102" max="16102" width="8.85546875" style="193"/>
    <col min="16103" max="16103" width="11.5703125" style="193" customWidth="1"/>
    <col min="16104" max="16104" width="13.7109375" style="193" customWidth="1"/>
    <col min="16105" max="16108" width="9.28515625" style="193" customWidth="1"/>
    <col min="16109" max="16349" width="8.85546875" style="193"/>
    <col min="16350" max="16358" width="8.85546875" style="193" customWidth="1"/>
    <col min="16359" max="16384" width="8.85546875" style="193"/>
  </cols>
  <sheetData>
    <row r="1" spans="1:15" ht="18.75" customHeight="1" x14ac:dyDescent="0.25">
      <c r="A1" s="603"/>
      <c r="B1" s="604" t="s">
        <v>336</v>
      </c>
      <c r="C1" s="604"/>
      <c r="D1" s="604"/>
      <c r="E1" s="604"/>
      <c r="F1" s="604"/>
      <c r="G1" s="604"/>
      <c r="H1" s="604"/>
      <c r="I1" s="604"/>
      <c r="J1" s="604"/>
      <c r="K1" s="604"/>
    </row>
    <row r="2" spans="1:15" ht="15" customHeight="1" x14ac:dyDescent="0.25">
      <c r="A2" s="603"/>
      <c r="B2" s="604"/>
      <c r="C2" s="604"/>
      <c r="D2" s="604"/>
      <c r="E2" s="604"/>
      <c r="F2" s="604"/>
      <c r="G2" s="604"/>
      <c r="H2" s="604"/>
      <c r="I2" s="604"/>
      <c r="J2" s="604"/>
      <c r="K2" s="604"/>
    </row>
    <row r="3" spans="1:15" ht="24.6" customHeight="1" thickBot="1" x14ac:dyDescent="0.3">
      <c r="A3" s="260" t="s">
        <v>258</v>
      </c>
      <c r="B3" s="28"/>
      <c r="C3" s="28"/>
      <c r="D3" s="28"/>
      <c r="E3" s="28"/>
      <c r="F3" s="28"/>
      <c r="G3" s="28"/>
    </row>
    <row r="4" spans="1:15" ht="32.450000000000003" customHeight="1" thickBot="1" x14ac:dyDescent="0.3">
      <c r="A4" s="605" t="s">
        <v>259</v>
      </c>
      <c r="B4" s="608" t="s">
        <v>260</v>
      </c>
      <c r="C4" s="609"/>
      <c r="D4" s="609"/>
      <c r="E4" s="609"/>
      <c r="F4" s="610"/>
      <c r="G4" s="614" t="s">
        <v>261</v>
      </c>
      <c r="H4" s="614" t="s">
        <v>262</v>
      </c>
      <c r="I4" s="614" t="s">
        <v>263</v>
      </c>
      <c r="J4" s="614" t="s">
        <v>264</v>
      </c>
      <c r="K4" s="617" t="s">
        <v>265</v>
      </c>
      <c r="L4" s="600" t="s">
        <v>266</v>
      </c>
      <c r="M4" s="601"/>
      <c r="N4" s="601"/>
      <c r="O4" s="602"/>
    </row>
    <row r="5" spans="1:15" ht="36" customHeight="1" thickBot="1" x14ac:dyDescent="0.3">
      <c r="A5" s="606"/>
      <c r="B5" s="611"/>
      <c r="C5" s="612"/>
      <c r="D5" s="612"/>
      <c r="E5" s="612"/>
      <c r="F5" s="613"/>
      <c r="G5" s="615"/>
      <c r="H5" s="615"/>
      <c r="I5" s="615"/>
      <c r="J5" s="615"/>
      <c r="K5" s="618"/>
      <c r="L5" s="596" t="s">
        <v>267</v>
      </c>
      <c r="M5" s="597"/>
      <c r="N5" s="598" t="s">
        <v>268</v>
      </c>
      <c r="O5" s="599"/>
    </row>
    <row r="6" spans="1:15" ht="100.9" customHeight="1" thickBot="1" x14ac:dyDescent="0.3">
      <c r="A6" s="607"/>
      <c r="B6" s="261" t="s">
        <v>93</v>
      </c>
      <c r="C6" s="262" t="s">
        <v>269</v>
      </c>
      <c r="D6" s="262" t="s">
        <v>270</v>
      </c>
      <c r="E6" s="262" t="s">
        <v>271</v>
      </c>
      <c r="F6" s="262" t="s">
        <v>272</v>
      </c>
      <c r="G6" s="616"/>
      <c r="H6" s="616"/>
      <c r="I6" s="616"/>
      <c r="J6" s="616"/>
      <c r="K6" s="619"/>
      <c r="L6" s="262" t="s">
        <v>272</v>
      </c>
      <c r="M6" s="263" t="s">
        <v>263</v>
      </c>
      <c r="N6" s="262" t="s">
        <v>272</v>
      </c>
      <c r="O6" s="263" t="s">
        <v>263</v>
      </c>
    </row>
    <row r="7" spans="1:15" ht="15.75" x14ac:dyDescent="0.25">
      <c r="A7" s="264" t="s">
        <v>273</v>
      </c>
      <c r="B7" s="265">
        <v>187333</v>
      </c>
      <c r="C7" s="266">
        <v>15</v>
      </c>
      <c r="D7" s="266">
        <v>0</v>
      </c>
      <c r="E7" s="266">
        <v>0</v>
      </c>
      <c r="F7" s="267">
        <v>187318</v>
      </c>
      <c r="G7" s="266">
        <v>2907</v>
      </c>
      <c r="H7" s="266">
        <v>25</v>
      </c>
      <c r="I7" s="268">
        <v>112474</v>
      </c>
      <c r="J7" s="268">
        <v>0</v>
      </c>
      <c r="K7" s="99"/>
      <c r="L7" s="267">
        <v>1325</v>
      </c>
      <c r="M7" s="269">
        <v>0</v>
      </c>
      <c r="N7" s="269">
        <v>32803</v>
      </c>
      <c r="O7" s="270">
        <v>28254</v>
      </c>
    </row>
    <row r="8" spans="1:15" ht="15.75" x14ac:dyDescent="0.25">
      <c r="A8" s="271" t="s">
        <v>274</v>
      </c>
      <c r="B8" s="272">
        <v>4161</v>
      </c>
      <c r="C8" s="266">
        <v>0</v>
      </c>
      <c r="D8" s="266">
        <v>0</v>
      </c>
      <c r="E8" s="266">
        <v>0</v>
      </c>
      <c r="F8" s="267">
        <v>4161</v>
      </c>
      <c r="G8" s="266">
        <v>0</v>
      </c>
      <c r="H8" s="266">
        <v>0</v>
      </c>
      <c r="I8" s="266">
        <v>9474</v>
      </c>
      <c r="J8" s="266">
        <v>0</v>
      </c>
      <c r="K8" s="273"/>
      <c r="L8" s="274">
        <v>0</v>
      </c>
      <c r="M8" s="273">
        <v>0</v>
      </c>
      <c r="N8" s="273">
        <v>0</v>
      </c>
      <c r="O8" s="139">
        <v>0</v>
      </c>
    </row>
    <row r="9" spans="1:15" ht="15.75" x14ac:dyDescent="0.25">
      <c r="A9" s="271" t="s">
        <v>275</v>
      </c>
      <c r="B9" s="272">
        <v>16686</v>
      </c>
      <c r="C9" s="266">
        <v>0</v>
      </c>
      <c r="D9" s="266">
        <v>0</v>
      </c>
      <c r="E9" s="266">
        <v>0</v>
      </c>
      <c r="F9" s="267">
        <v>16686</v>
      </c>
      <c r="G9" s="266">
        <v>0</v>
      </c>
      <c r="H9" s="266">
        <v>0</v>
      </c>
      <c r="I9" s="266">
        <v>3350</v>
      </c>
      <c r="J9" s="266">
        <v>0</v>
      </c>
      <c r="K9" s="273"/>
      <c r="L9" s="274">
        <v>0</v>
      </c>
      <c r="M9" s="273">
        <v>0</v>
      </c>
      <c r="N9" s="273">
        <v>0</v>
      </c>
      <c r="O9" s="139">
        <v>0</v>
      </c>
    </row>
    <row r="10" spans="1:15" ht="15.75" x14ac:dyDescent="0.25">
      <c r="A10" s="271" t="s">
        <v>276</v>
      </c>
      <c r="B10" s="272">
        <v>8594</v>
      </c>
      <c r="C10" s="266">
        <v>0</v>
      </c>
      <c r="D10" s="266">
        <v>0</v>
      </c>
      <c r="E10" s="266">
        <v>0</v>
      </c>
      <c r="F10" s="267">
        <v>8594</v>
      </c>
      <c r="G10" s="266">
        <v>231</v>
      </c>
      <c r="H10" s="266">
        <v>0</v>
      </c>
      <c r="I10" s="266">
        <v>1711</v>
      </c>
      <c r="J10" s="266">
        <v>0</v>
      </c>
      <c r="K10" s="273"/>
      <c r="L10" s="274">
        <v>0</v>
      </c>
      <c r="M10" s="273">
        <v>0</v>
      </c>
      <c r="N10" s="273">
        <v>0</v>
      </c>
      <c r="O10" s="139">
        <v>0</v>
      </c>
    </row>
    <row r="11" spans="1:15" ht="15.75" x14ac:dyDescent="0.25">
      <c r="A11" s="271" t="s">
        <v>277</v>
      </c>
      <c r="B11" s="272">
        <v>4461</v>
      </c>
      <c r="C11" s="266">
        <v>0</v>
      </c>
      <c r="D11" s="266">
        <v>0</v>
      </c>
      <c r="E11" s="266">
        <v>0</v>
      </c>
      <c r="F11" s="267">
        <v>4461</v>
      </c>
      <c r="G11" s="266">
        <v>0</v>
      </c>
      <c r="H11" s="266">
        <v>0</v>
      </c>
      <c r="I11" s="266">
        <v>4175</v>
      </c>
      <c r="J11" s="266">
        <v>0</v>
      </c>
      <c r="K11" s="273"/>
      <c r="L11" s="274">
        <v>0</v>
      </c>
      <c r="M11" s="273">
        <v>0</v>
      </c>
      <c r="N11" s="273">
        <v>0</v>
      </c>
      <c r="O11" s="139">
        <v>0</v>
      </c>
    </row>
    <row r="12" spans="1:15" ht="15.75" x14ac:dyDescent="0.25">
      <c r="A12" s="271" t="s">
        <v>278</v>
      </c>
      <c r="B12" s="272">
        <v>1035</v>
      </c>
      <c r="C12" s="266">
        <v>0</v>
      </c>
      <c r="D12" s="266">
        <v>0</v>
      </c>
      <c r="E12" s="266">
        <v>0</v>
      </c>
      <c r="F12" s="267">
        <v>1035</v>
      </c>
      <c r="G12" s="266">
        <v>65</v>
      </c>
      <c r="H12" s="266">
        <v>0</v>
      </c>
      <c r="I12" s="266">
        <v>11</v>
      </c>
      <c r="J12" s="266">
        <v>0</v>
      </c>
      <c r="K12" s="273"/>
      <c r="L12" s="274">
        <v>0</v>
      </c>
      <c r="M12" s="273">
        <v>0</v>
      </c>
      <c r="N12" s="273">
        <v>0</v>
      </c>
      <c r="O12" s="139">
        <v>0</v>
      </c>
    </row>
    <row r="13" spans="1:15" ht="15.75" x14ac:dyDescent="0.25">
      <c r="A13" s="271" t="s">
        <v>279</v>
      </c>
      <c r="B13" s="272">
        <v>6195</v>
      </c>
      <c r="C13" s="266">
        <v>0</v>
      </c>
      <c r="D13" s="266">
        <v>0</v>
      </c>
      <c r="E13" s="266">
        <v>0</v>
      </c>
      <c r="F13" s="267">
        <v>6195</v>
      </c>
      <c r="G13" s="266">
        <v>7</v>
      </c>
      <c r="H13" s="266">
        <v>20</v>
      </c>
      <c r="I13" s="266">
        <v>1801</v>
      </c>
      <c r="J13" s="266">
        <v>0</v>
      </c>
      <c r="K13" s="273"/>
      <c r="L13" s="274">
        <v>0</v>
      </c>
      <c r="M13" s="273">
        <v>0</v>
      </c>
      <c r="N13" s="273">
        <v>0</v>
      </c>
      <c r="O13" s="139">
        <v>0</v>
      </c>
    </row>
    <row r="14" spans="1:15" ht="19.5" customHeight="1" x14ac:dyDescent="0.25">
      <c r="A14" s="271" t="s">
        <v>280</v>
      </c>
      <c r="B14" s="272">
        <v>17878</v>
      </c>
      <c r="C14" s="266">
        <v>0</v>
      </c>
      <c r="D14" s="266">
        <v>0</v>
      </c>
      <c r="E14" s="266">
        <v>0</v>
      </c>
      <c r="F14" s="267">
        <v>17878</v>
      </c>
      <c r="G14" s="266">
        <v>959</v>
      </c>
      <c r="H14" s="266">
        <v>1019</v>
      </c>
      <c r="I14" s="266">
        <v>8171</v>
      </c>
      <c r="J14" s="266">
        <v>0</v>
      </c>
      <c r="K14" s="273"/>
      <c r="L14" s="274">
        <v>0</v>
      </c>
      <c r="M14" s="273">
        <v>0</v>
      </c>
      <c r="N14" s="273">
        <v>0</v>
      </c>
      <c r="O14" s="139">
        <v>0</v>
      </c>
    </row>
    <row r="15" spans="1:15" ht="15.75" x14ac:dyDescent="0.25">
      <c r="A15" s="271" t="s">
        <v>281</v>
      </c>
      <c r="B15" s="272">
        <v>9261</v>
      </c>
      <c r="C15" s="266">
        <v>0</v>
      </c>
      <c r="D15" s="266">
        <v>0</v>
      </c>
      <c r="E15" s="266">
        <v>0</v>
      </c>
      <c r="F15" s="267">
        <v>9261</v>
      </c>
      <c r="G15" s="266">
        <v>759</v>
      </c>
      <c r="H15" s="266">
        <v>0</v>
      </c>
      <c r="I15" s="266">
        <v>3891</v>
      </c>
      <c r="J15" s="266">
        <v>0</v>
      </c>
      <c r="K15" s="273"/>
      <c r="L15" s="274">
        <v>0</v>
      </c>
      <c r="M15" s="273">
        <v>0</v>
      </c>
      <c r="N15" s="273">
        <v>0</v>
      </c>
      <c r="O15" s="139">
        <v>0</v>
      </c>
    </row>
    <row r="16" spans="1:15" ht="15.75" x14ac:dyDescent="0.25">
      <c r="A16" s="271" t="s">
        <v>282</v>
      </c>
      <c r="B16" s="272">
        <v>56767</v>
      </c>
      <c r="C16" s="266">
        <v>0</v>
      </c>
      <c r="D16" s="266">
        <v>0</v>
      </c>
      <c r="E16" s="266">
        <v>0</v>
      </c>
      <c r="F16" s="267">
        <v>56767</v>
      </c>
      <c r="G16" s="266">
        <v>895</v>
      </c>
      <c r="H16" s="266">
        <v>250</v>
      </c>
      <c r="I16" s="266">
        <v>41711</v>
      </c>
      <c r="J16" s="266">
        <v>0</v>
      </c>
      <c r="K16" s="273"/>
      <c r="L16" s="274">
        <v>0</v>
      </c>
      <c r="M16" s="273">
        <v>0</v>
      </c>
      <c r="N16" s="273">
        <v>0</v>
      </c>
      <c r="O16" s="139">
        <v>0</v>
      </c>
    </row>
    <row r="17" spans="1:15" ht="15.75" x14ac:dyDescent="0.25">
      <c r="A17" s="271" t="s">
        <v>283</v>
      </c>
      <c r="B17" s="272">
        <v>30310</v>
      </c>
      <c r="C17" s="266">
        <v>0</v>
      </c>
      <c r="D17" s="266">
        <v>0</v>
      </c>
      <c r="E17" s="266">
        <v>0</v>
      </c>
      <c r="F17" s="267">
        <v>30310</v>
      </c>
      <c r="G17" s="266">
        <v>292</v>
      </c>
      <c r="H17" s="266">
        <v>525</v>
      </c>
      <c r="I17" s="266">
        <v>13004</v>
      </c>
      <c r="J17" s="266">
        <v>0</v>
      </c>
      <c r="K17" s="273"/>
      <c r="L17" s="274">
        <v>0</v>
      </c>
      <c r="M17" s="273">
        <v>0</v>
      </c>
      <c r="N17" s="273">
        <v>0</v>
      </c>
      <c r="O17" s="139">
        <v>0</v>
      </c>
    </row>
    <row r="18" spans="1:15" ht="15.75" x14ac:dyDescent="0.25">
      <c r="A18" s="271" t="s">
        <v>284</v>
      </c>
      <c r="B18" s="272">
        <v>38645</v>
      </c>
      <c r="C18" s="266">
        <v>0</v>
      </c>
      <c r="D18" s="266">
        <v>0</v>
      </c>
      <c r="E18" s="266">
        <v>0</v>
      </c>
      <c r="F18" s="267">
        <v>38645</v>
      </c>
      <c r="G18" s="266">
        <v>10098</v>
      </c>
      <c r="H18" s="266">
        <v>2495</v>
      </c>
      <c r="I18" s="266">
        <v>30120</v>
      </c>
      <c r="J18" s="266">
        <v>710</v>
      </c>
      <c r="K18" s="273"/>
      <c r="L18" s="274">
        <v>0</v>
      </c>
      <c r="M18" s="273">
        <v>0</v>
      </c>
      <c r="N18" s="273">
        <v>0</v>
      </c>
      <c r="O18" s="139">
        <v>0</v>
      </c>
    </row>
    <row r="19" spans="1:15" ht="15.75" x14ac:dyDescent="0.25">
      <c r="A19" s="271" t="s">
        <v>285</v>
      </c>
      <c r="B19" s="272">
        <v>8748</v>
      </c>
      <c r="C19" s="266">
        <v>0</v>
      </c>
      <c r="D19" s="266">
        <v>0</v>
      </c>
      <c r="E19" s="266">
        <v>0</v>
      </c>
      <c r="F19" s="267">
        <v>8748</v>
      </c>
      <c r="G19" s="266">
        <v>845</v>
      </c>
      <c r="H19" s="266">
        <v>0</v>
      </c>
      <c r="I19" s="266">
        <v>5070</v>
      </c>
      <c r="J19" s="266">
        <v>0</v>
      </c>
      <c r="K19" s="273"/>
      <c r="L19" s="274">
        <v>0</v>
      </c>
      <c r="M19" s="273">
        <v>0</v>
      </c>
      <c r="N19" s="273">
        <v>0</v>
      </c>
      <c r="O19" s="139">
        <v>0</v>
      </c>
    </row>
    <row r="20" spans="1:15" ht="15.75" x14ac:dyDescent="0.25">
      <c r="A20" s="271" t="s">
        <v>286</v>
      </c>
      <c r="B20" s="272">
        <v>2989</v>
      </c>
      <c r="C20" s="266">
        <v>0</v>
      </c>
      <c r="D20" s="266">
        <v>0</v>
      </c>
      <c r="E20" s="266">
        <v>0</v>
      </c>
      <c r="F20" s="267">
        <v>2989</v>
      </c>
      <c r="G20" s="266">
        <v>0</v>
      </c>
      <c r="H20" s="266">
        <v>0</v>
      </c>
      <c r="I20" s="266">
        <v>95</v>
      </c>
      <c r="J20" s="266">
        <v>0</v>
      </c>
      <c r="K20" s="273"/>
      <c r="L20" s="274">
        <v>0</v>
      </c>
      <c r="M20" s="273">
        <v>0</v>
      </c>
      <c r="N20" s="273">
        <v>0</v>
      </c>
      <c r="O20" s="139">
        <v>0</v>
      </c>
    </row>
    <row r="21" spans="1:15" ht="15.75" x14ac:dyDescent="0.25">
      <c r="A21" s="271" t="s">
        <v>287</v>
      </c>
      <c r="B21" s="272">
        <v>86746</v>
      </c>
      <c r="C21" s="266">
        <v>50</v>
      </c>
      <c r="D21" s="266">
        <v>0</v>
      </c>
      <c r="E21" s="266">
        <v>0</v>
      </c>
      <c r="F21" s="267">
        <v>86696</v>
      </c>
      <c r="G21" s="266">
        <v>7148</v>
      </c>
      <c r="H21" s="266">
        <v>8036</v>
      </c>
      <c r="I21" s="266">
        <v>83266</v>
      </c>
      <c r="J21" s="266">
        <v>0</v>
      </c>
      <c r="K21" s="273"/>
      <c r="L21" s="274">
        <v>0</v>
      </c>
      <c r="M21" s="273">
        <v>0</v>
      </c>
      <c r="N21" s="273">
        <v>0</v>
      </c>
      <c r="O21" s="139">
        <v>0</v>
      </c>
    </row>
    <row r="22" spans="1:15" ht="15.6" customHeight="1" x14ac:dyDescent="0.25">
      <c r="A22" s="271" t="s">
        <v>288</v>
      </c>
      <c r="B22" s="272">
        <v>0</v>
      </c>
      <c r="C22" s="266">
        <v>0</v>
      </c>
      <c r="D22" s="266">
        <v>0</v>
      </c>
      <c r="E22" s="266">
        <v>0</v>
      </c>
      <c r="F22" s="267">
        <v>0</v>
      </c>
      <c r="G22" s="266">
        <v>0</v>
      </c>
      <c r="H22" s="266">
        <v>0</v>
      </c>
      <c r="I22" s="266">
        <v>0</v>
      </c>
      <c r="J22" s="266">
        <v>400</v>
      </c>
      <c r="K22" s="273"/>
      <c r="L22" s="274">
        <v>0</v>
      </c>
      <c r="M22" s="273">
        <v>0</v>
      </c>
      <c r="N22" s="273">
        <v>0</v>
      </c>
      <c r="O22" s="139">
        <v>0</v>
      </c>
    </row>
    <row r="23" spans="1:15" ht="15.75" x14ac:dyDescent="0.25">
      <c r="A23" s="271" t="s">
        <v>289</v>
      </c>
      <c r="B23" s="272">
        <v>7642</v>
      </c>
      <c r="C23" s="266">
        <v>0</v>
      </c>
      <c r="D23" s="266">
        <v>0</v>
      </c>
      <c r="E23" s="266">
        <v>0</v>
      </c>
      <c r="F23" s="267">
        <v>7642</v>
      </c>
      <c r="G23" s="266">
        <v>0</v>
      </c>
      <c r="H23" s="266">
        <v>220</v>
      </c>
      <c r="I23" s="266">
        <v>833</v>
      </c>
      <c r="J23" s="266">
        <v>0</v>
      </c>
      <c r="K23" s="273"/>
      <c r="L23" s="274">
        <v>0</v>
      </c>
      <c r="M23" s="273">
        <v>0</v>
      </c>
      <c r="N23" s="273">
        <v>0</v>
      </c>
      <c r="O23" s="139">
        <v>0</v>
      </c>
    </row>
    <row r="24" spans="1:15" ht="15.75" x14ac:dyDescent="0.25">
      <c r="A24" s="271" t="s">
        <v>290</v>
      </c>
      <c r="B24" s="272">
        <v>10043</v>
      </c>
      <c r="C24" s="266">
        <v>0</v>
      </c>
      <c r="D24" s="266">
        <v>0</v>
      </c>
      <c r="E24" s="266">
        <v>0</v>
      </c>
      <c r="F24" s="267">
        <v>10043</v>
      </c>
      <c r="G24" s="266">
        <v>102</v>
      </c>
      <c r="H24" s="266">
        <v>0</v>
      </c>
      <c r="I24" s="266">
        <v>3642</v>
      </c>
      <c r="J24" s="266">
        <v>0</v>
      </c>
      <c r="K24" s="273"/>
      <c r="L24" s="274">
        <v>0</v>
      </c>
      <c r="M24" s="273">
        <v>0</v>
      </c>
      <c r="N24" s="273">
        <v>0</v>
      </c>
      <c r="O24" s="139">
        <v>0</v>
      </c>
    </row>
    <row r="25" spans="1:15" ht="15.6" customHeight="1" x14ac:dyDescent="0.25">
      <c r="A25" s="271" t="s">
        <v>291</v>
      </c>
      <c r="B25" s="272">
        <v>61622</v>
      </c>
      <c r="C25" s="266">
        <v>6751</v>
      </c>
      <c r="D25" s="266">
        <v>19777</v>
      </c>
      <c r="E25" s="266">
        <v>4249</v>
      </c>
      <c r="F25" s="267">
        <v>35094</v>
      </c>
      <c r="G25" s="266">
        <v>10391</v>
      </c>
      <c r="H25" s="266">
        <v>15360</v>
      </c>
      <c r="I25" s="266">
        <v>43227</v>
      </c>
      <c r="J25" s="266">
        <v>0</v>
      </c>
      <c r="K25" s="273"/>
      <c r="L25" s="274">
        <v>0</v>
      </c>
      <c r="M25" s="273">
        <v>0</v>
      </c>
      <c r="N25" s="273">
        <v>0</v>
      </c>
      <c r="O25" s="139">
        <v>0</v>
      </c>
    </row>
    <row r="26" spans="1:15" ht="15.6" customHeight="1" x14ac:dyDescent="0.25">
      <c r="A26" s="271" t="s">
        <v>292</v>
      </c>
      <c r="B26" s="272">
        <v>47362</v>
      </c>
      <c r="C26" s="266">
        <v>0</v>
      </c>
      <c r="D26" s="266">
        <v>0</v>
      </c>
      <c r="E26" s="266">
        <v>0</v>
      </c>
      <c r="F26" s="267">
        <v>47362</v>
      </c>
      <c r="G26" s="266">
        <v>5919</v>
      </c>
      <c r="H26" s="266">
        <v>50</v>
      </c>
      <c r="I26" s="266">
        <v>9586</v>
      </c>
      <c r="J26" s="266">
        <v>0</v>
      </c>
      <c r="K26" s="273"/>
      <c r="L26" s="274">
        <v>0</v>
      </c>
      <c r="M26" s="273">
        <v>0</v>
      </c>
      <c r="N26" s="273">
        <v>0</v>
      </c>
      <c r="O26" s="139">
        <v>0</v>
      </c>
    </row>
    <row r="27" spans="1:15" ht="15.6" customHeight="1" x14ac:dyDescent="0.25">
      <c r="A27" s="271" t="s">
        <v>293</v>
      </c>
      <c r="B27" s="272">
        <v>3125</v>
      </c>
      <c r="C27" s="266">
        <v>0</v>
      </c>
      <c r="D27" s="266">
        <v>0</v>
      </c>
      <c r="E27" s="266">
        <v>0</v>
      </c>
      <c r="F27" s="267">
        <v>3125</v>
      </c>
      <c r="G27" s="266">
        <v>925</v>
      </c>
      <c r="H27" s="266">
        <v>0</v>
      </c>
      <c r="I27" s="266">
        <v>1631</v>
      </c>
      <c r="J27" s="266">
        <v>0</v>
      </c>
      <c r="K27" s="273"/>
      <c r="L27" s="274">
        <v>0</v>
      </c>
      <c r="M27" s="273">
        <v>0</v>
      </c>
      <c r="N27" s="273">
        <v>0</v>
      </c>
      <c r="O27" s="139">
        <v>0</v>
      </c>
    </row>
    <row r="28" spans="1:15" ht="15.6" customHeight="1" x14ac:dyDescent="0.25">
      <c r="A28" s="271" t="s">
        <v>294</v>
      </c>
      <c r="B28" s="272">
        <v>3385</v>
      </c>
      <c r="C28" s="266">
        <v>0</v>
      </c>
      <c r="D28" s="266">
        <v>0</v>
      </c>
      <c r="E28" s="266">
        <v>0</v>
      </c>
      <c r="F28" s="267">
        <v>3385</v>
      </c>
      <c r="G28" s="266">
        <v>4830</v>
      </c>
      <c r="H28" s="266">
        <v>0</v>
      </c>
      <c r="I28" s="266">
        <v>1759</v>
      </c>
      <c r="J28" s="266">
        <v>0</v>
      </c>
      <c r="K28" s="273"/>
      <c r="L28" s="274">
        <v>0</v>
      </c>
      <c r="M28" s="273">
        <v>0</v>
      </c>
      <c r="N28" s="273">
        <v>0</v>
      </c>
      <c r="O28" s="139">
        <v>0</v>
      </c>
    </row>
    <row r="29" spans="1:15" ht="15.6" customHeight="1" x14ac:dyDescent="0.25">
      <c r="A29" s="271" t="s">
        <v>295</v>
      </c>
      <c r="B29" s="272">
        <v>3475</v>
      </c>
      <c r="C29" s="266">
        <v>0</v>
      </c>
      <c r="D29" s="266">
        <v>0</v>
      </c>
      <c r="E29" s="266">
        <v>0</v>
      </c>
      <c r="F29" s="267">
        <v>3475</v>
      </c>
      <c r="G29" s="266">
        <v>3399</v>
      </c>
      <c r="H29" s="266">
        <v>0</v>
      </c>
      <c r="I29" s="266">
        <v>2077</v>
      </c>
      <c r="J29" s="266">
        <v>0</v>
      </c>
      <c r="K29" s="273"/>
      <c r="L29" s="274">
        <v>0</v>
      </c>
      <c r="M29" s="273">
        <v>0</v>
      </c>
      <c r="N29" s="273">
        <v>0</v>
      </c>
      <c r="O29" s="139">
        <v>0</v>
      </c>
    </row>
    <row r="30" spans="1:15" ht="15.6" customHeight="1" x14ac:dyDescent="0.25">
      <c r="A30" s="271" t="s">
        <v>296</v>
      </c>
      <c r="B30" s="272">
        <v>7404</v>
      </c>
      <c r="C30" s="266">
        <v>0</v>
      </c>
      <c r="D30" s="266">
        <v>0</v>
      </c>
      <c r="E30" s="266">
        <v>0</v>
      </c>
      <c r="F30" s="267">
        <v>7404</v>
      </c>
      <c r="G30" s="266">
        <v>5730</v>
      </c>
      <c r="H30" s="266">
        <v>0</v>
      </c>
      <c r="I30" s="266">
        <v>3289</v>
      </c>
      <c r="J30" s="266">
        <v>0</v>
      </c>
      <c r="K30" s="273"/>
      <c r="L30" s="274">
        <v>0</v>
      </c>
      <c r="M30" s="273">
        <v>0</v>
      </c>
      <c r="N30" s="273">
        <v>0</v>
      </c>
      <c r="O30" s="139">
        <v>0</v>
      </c>
    </row>
    <row r="31" spans="1:15" ht="15.6" customHeight="1" x14ac:dyDescent="0.25">
      <c r="A31" s="271" t="s">
        <v>297</v>
      </c>
      <c r="B31" s="272">
        <v>3773</v>
      </c>
      <c r="C31" s="266">
        <v>0</v>
      </c>
      <c r="D31" s="266">
        <v>0</v>
      </c>
      <c r="E31" s="266">
        <v>0</v>
      </c>
      <c r="F31" s="267">
        <v>3773</v>
      </c>
      <c r="G31" s="266">
        <v>886</v>
      </c>
      <c r="H31" s="266">
        <v>0</v>
      </c>
      <c r="I31" s="266">
        <v>1161</v>
      </c>
      <c r="J31" s="266">
        <v>0</v>
      </c>
      <c r="K31" s="273"/>
      <c r="L31" s="274">
        <v>0</v>
      </c>
      <c r="M31" s="273">
        <v>0</v>
      </c>
      <c r="N31" s="273">
        <v>0</v>
      </c>
      <c r="O31" s="139">
        <v>0</v>
      </c>
    </row>
    <row r="32" spans="1:15" ht="15.6" customHeight="1" x14ac:dyDescent="0.25">
      <c r="A32" s="271" t="s">
        <v>298</v>
      </c>
      <c r="B32" s="272">
        <v>5388</v>
      </c>
      <c r="C32" s="266">
        <v>0</v>
      </c>
      <c r="D32" s="266">
        <v>0</v>
      </c>
      <c r="E32" s="266">
        <v>0</v>
      </c>
      <c r="F32" s="267">
        <v>5388</v>
      </c>
      <c r="G32" s="266">
        <v>6981</v>
      </c>
      <c r="H32" s="266">
        <v>0</v>
      </c>
      <c r="I32" s="266">
        <v>1227</v>
      </c>
      <c r="J32" s="266">
        <v>0</v>
      </c>
      <c r="K32" s="273"/>
      <c r="L32" s="274">
        <v>0</v>
      </c>
      <c r="M32" s="273">
        <v>0</v>
      </c>
      <c r="N32" s="273">
        <v>0</v>
      </c>
      <c r="O32" s="139">
        <v>0</v>
      </c>
    </row>
    <row r="33" spans="1:15" ht="17.45" customHeight="1" x14ac:dyDescent="0.25">
      <c r="A33" s="271" t="s">
        <v>299</v>
      </c>
      <c r="B33" s="272">
        <v>4019</v>
      </c>
      <c r="C33" s="266">
        <v>0</v>
      </c>
      <c r="D33" s="266">
        <v>0</v>
      </c>
      <c r="E33" s="266">
        <v>0</v>
      </c>
      <c r="F33" s="267">
        <v>4019</v>
      </c>
      <c r="G33" s="266">
        <v>10159</v>
      </c>
      <c r="H33" s="266">
        <v>0</v>
      </c>
      <c r="I33" s="266">
        <v>50</v>
      </c>
      <c r="J33" s="266">
        <v>0</v>
      </c>
      <c r="K33" s="273"/>
      <c r="L33" s="274">
        <v>0</v>
      </c>
      <c r="M33" s="273">
        <v>0</v>
      </c>
      <c r="N33" s="273">
        <v>0</v>
      </c>
      <c r="O33" s="139">
        <v>0</v>
      </c>
    </row>
    <row r="34" spans="1:15" ht="15.75" x14ac:dyDescent="0.25">
      <c r="A34" s="271" t="s">
        <v>300</v>
      </c>
      <c r="B34" s="272">
        <v>4766</v>
      </c>
      <c r="C34" s="266">
        <v>0</v>
      </c>
      <c r="D34" s="266">
        <v>0</v>
      </c>
      <c r="E34" s="266">
        <v>0</v>
      </c>
      <c r="F34" s="267">
        <v>4766</v>
      </c>
      <c r="G34" s="266">
        <v>1882</v>
      </c>
      <c r="H34" s="266">
        <v>0</v>
      </c>
      <c r="I34" s="266">
        <v>1034</v>
      </c>
      <c r="J34" s="266">
        <v>0</v>
      </c>
      <c r="K34" s="273"/>
      <c r="L34" s="274">
        <v>0</v>
      </c>
      <c r="M34" s="273">
        <v>0</v>
      </c>
      <c r="N34" s="273">
        <v>0</v>
      </c>
      <c r="O34" s="139">
        <v>0</v>
      </c>
    </row>
    <row r="35" spans="1:15" ht="16.899999999999999" customHeight="1" x14ac:dyDescent="0.25">
      <c r="A35" s="271" t="s">
        <v>301</v>
      </c>
      <c r="B35" s="272">
        <v>11015</v>
      </c>
      <c r="C35" s="266">
        <v>0</v>
      </c>
      <c r="D35" s="266">
        <v>0</v>
      </c>
      <c r="E35" s="266">
        <v>0</v>
      </c>
      <c r="F35" s="267">
        <v>11015</v>
      </c>
      <c r="G35" s="266">
        <v>3808</v>
      </c>
      <c r="H35" s="266">
        <v>0</v>
      </c>
      <c r="I35" s="266">
        <v>2184</v>
      </c>
      <c r="J35" s="266">
        <v>0</v>
      </c>
      <c r="K35" s="273"/>
      <c r="L35" s="274">
        <v>0</v>
      </c>
      <c r="M35" s="273">
        <v>0</v>
      </c>
      <c r="N35" s="273">
        <v>0</v>
      </c>
      <c r="O35" s="139">
        <v>0</v>
      </c>
    </row>
    <row r="36" spans="1:15" s="282" customFormat="1" ht="15.6" customHeight="1" x14ac:dyDescent="0.25">
      <c r="A36" s="275" t="s">
        <v>302</v>
      </c>
      <c r="B36" s="272">
        <v>241</v>
      </c>
      <c r="C36" s="276">
        <v>0</v>
      </c>
      <c r="D36" s="276">
        <v>0</v>
      </c>
      <c r="E36" s="266">
        <v>0</v>
      </c>
      <c r="F36" s="277">
        <v>241</v>
      </c>
      <c r="G36" s="266">
        <v>0</v>
      </c>
      <c r="H36" s="276">
        <v>0</v>
      </c>
      <c r="I36" s="276">
        <v>1522</v>
      </c>
      <c r="J36" s="276">
        <v>0</v>
      </c>
      <c r="K36" s="278">
        <v>15270.8</v>
      </c>
      <c r="L36" s="279">
        <v>0</v>
      </c>
      <c r="M36" s="280">
        <v>0</v>
      </c>
      <c r="N36" s="280">
        <v>0</v>
      </c>
      <c r="O36" s="281">
        <v>0</v>
      </c>
    </row>
    <row r="37" spans="1:15" ht="15.6" customHeight="1" x14ac:dyDescent="0.25">
      <c r="A37" s="271" t="s">
        <v>303</v>
      </c>
      <c r="B37" s="272">
        <v>58213</v>
      </c>
      <c r="C37" s="266">
        <v>0</v>
      </c>
      <c r="D37" s="266">
        <v>0</v>
      </c>
      <c r="E37" s="266">
        <v>0</v>
      </c>
      <c r="F37" s="267">
        <v>58213</v>
      </c>
      <c r="G37" s="266">
        <v>3974</v>
      </c>
      <c r="H37" s="266">
        <v>4281</v>
      </c>
      <c r="I37" s="266">
        <v>58258</v>
      </c>
      <c r="J37" s="266">
        <v>0</v>
      </c>
      <c r="K37" s="280"/>
      <c r="L37" s="274">
        <v>0</v>
      </c>
      <c r="M37" s="273">
        <v>0</v>
      </c>
      <c r="N37" s="273">
        <v>0</v>
      </c>
      <c r="O37" s="139">
        <v>0</v>
      </c>
    </row>
    <row r="38" spans="1:15" ht="15.75" x14ac:dyDescent="0.25">
      <c r="A38" s="271" t="s">
        <v>304</v>
      </c>
      <c r="B38" s="272">
        <v>1955</v>
      </c>
      <c r="C38" s="266">
        <v>0</v>
      </c>
      <c r="D38" s="266">
        <v>0</v>
      </c>
      <c r="E38" s="266">
        <v>0</v>
      </c>
      <c r="F38" s="267">
        <v>1955</v>
      </c>
      <c r="G38" s="266">
        <v>0</v>
      </c>
      <c r="H38" s="266">
        <v>0</v>
      </c>
      <c r="I38" s="266">
        <v>360</v>
      </c>
      <c r="J38" s="266">
        <v>0</v>
      </c>
      <c r="K38" s="273"/>
      <c r="L38" s="274">
        <v>0</v>
      </c>
      <c r="M38" s="273">
        <v>0</v>
      </c>
      <c r="N38" s="273">
        <v>0</v>
      </c>
      <c r="O38" s="139">
        <v>0</v>
      </c>
    </row>
    <row r="39" spans="1:15" ht="15.6" customHeight="1" x14ac:dyDescent="0.25">
      <c r="A39" s="271" t="s">
        <v>305</v>
      </c>
      <c r="B39" s="272">
        <v>126822</v>
      </c>
      <c r="C39" s="266">
        <v>1377</v>
      </c>
      <c r="D39" s="266">
        <v>0</v>
      </c>
      <c r="E39" s="266">
        <v>0</v>
      </c>
      <c r="F39" s="267">
        <v>125445</v>
      </c>
      <c r="G39" s="266">
        <v>5879</v>
      </c>
      <c r="H39" s="266">
        <v>9961</v>
      </c>
      <c r="I39" s="266">
        <v>68479</v>
      </c>
      <c r="J39" s="266">
        <v>0</v>
      </c>
      <c r="K39" s="273"/>
      <c r="L39" s="274">
        <v>100</v>
      </c>
      <c r="M39" s="273">
        <v>0</v>
      </c>
      <c r="N39" s="273">
        <v>0</v>
      </c>
      <c r="O39" s="139">
        <v>0</v>
      </c>
    </row>
    <row r="40" spans="1:15" ht="15.6" customHeight="1" x14ac:dyDescent="0.25">
      <c r="A40" s="271" t="s">
        <v>306</v>
      </c>
      <c r="B40" s="272">
        <v>69950</v>
      </c>
      <c r="C40" s="266">
        <v>42569</v>
      </c>
      <c r="D40" s="266">
        <v>195</v>
      </c>
      <c r="E40" s="266">
        <v>0</v>
      </c>
      <c r="F40" s="267">
        <v>27186</v>
      </c>
      <c r="G40" s="266">
        <v>50</v>
      </c>
      <c r="H40" s="266">
        <v>650</v>
      </c>
      <c r="I40" s="266">
        <v>613</v>
      </c>
      <c r="J40" s="266">
        <v>0</v>
      </c>
      <c r="K40" s="273"/>
      <c r="L40" s="274">
        <v>0</v>
      </c>
      <c r="M40" s="273">
        <v>0</v>
      </c>
      <c r="N40" s="273">
        <v>0</v>
      </c>
      <c r="O40" s="139">
        <v>0</v>
      </c>
    </row>
    <row r="41" spans="1:15" ht="15.6" customHeight="1" x14ac:dyDescent="0.25">
      <c r="A41" s="271" t="s">
        <v>307</v>
      </c>
      <c r="B41" s="272">
        <v>385229</v>
      </c>
      <c r="C41" s="266">
        <v>148637</v>
      </c>
      <c r="D41" s="266">
        <v>2113</v>
      </c>
      <c r="E41" s="266">
        <v>0</v>
      </c>
      <c r="F41" s="267">
        <v>234479</v>
      </c>
      <c r="G41" s="266">
        <v>9761</v>
      </c>
      <c r="H41" s="266">
        <v>101788</v>
      </c>
      <c r="I41" s="266">
        <v>231030</v>
      </c>
      <c r="J41" s="266">
        <v>0</v>
      </c>
      <c r="K41" s="273"/>
      <c r="L41" s="274">
        <v>0</v>
      </c>
      <c r="M41" s="273">
        <v>0</v>
      </c>
      <c r="N41" s="273">
        <v>0</v>
      </c>
      <c r="O41" s="139">
        <v>0</v>
      </c>
    </row>
    <row r="42" spans="1:15" ht="15.6" customHeight="1" x14ac:dyDescent="0.25">
      <c r="A42" s="271" t="s">
        <v>308</v>
      </c>
      <c r="B42" s="272">
        <v>45900</v>
      </c>
      <c r="C42" s="266">
        <v>0</v>
      </c>
      <c r="D42" s="266">
        <v>0</v>
      </c>
      <c r="E42" s="266">
        <v>0</v>
      </c>
      <c r="F42" s="267">
        <v>45900</v>
      </c>
      <c r="G42" s="266">
        <v>0</v>
      </c>
      <c r="H42" s="266">
        <v>0</v>
      </c>
      <c r="I42" s="266">
        <v>0</v>
      </c>
      <c r="J42" s="266">
        <v>0</v>
      </c>
      <c r="K42" s="273"/>
      <c r="L42" s="274">
        <v>0</v>
      </c>
      <c r="M42" s="273">
        <v>0</v>
      </c>
      <c r="N42" s="273">
        <v>0</v>
      </c>
      <c r="O42" s="139">
        <v>0</v>
      </c>
    </row>
    <row r="43" spans="1:15" ht="15.6" customHeight="1" x14ac:dyDescent="0.25">
      <c r="A43" s="271" t="s">
        <v>309</v>
      </c>
      <c r="B43" s="272">
        <v>0</v>
      </c>
      <c r="C43" s="266">
        <v>0</v>
      </c>
      <c r="D43" s="266">
        <v>0</v>
      </c>
      <c r="E43" s="266">
        <v>0</v>
      </c>
      <c r="F43" s="267">
        <v>0</v>
      </c>
      <c r="G43" s="266">
        <v>0</v>
      </c>
      <c r="H43" s="266">
        <v>0</v>
      </c>
      <c r="I43" s="266">
        <v>0</v>
      </c>
      <c r="J43" s="266">
        <v>330</v>
      </c>
      <c r="K43" s="273"/>
      <c r="L43" s="274">
        <v>0</v>
      </c>
      <c r="M43" s="273">
        <v>0</v>
      </c>
      <c r="N43" s="273">
        <v>0</v>
      </c>
      <c r="O43" s="139">
        <v>0</v>
      </c>
    </row>
    <row r="44" spans="1:15" ht="15" customHeight="1" x14ac:dyDescent="0.25">
      <c r="A44" s="271" t="s">
        <v>310</v>
      </c>
      <c r="B44" s="272">
        <v>0</v>
      </c>
      <c r="C44" s="266">
        <v>0</v>
      </c>
      <c r="D44" s="266">
        <v>0</v>
      </c>
      <c r="E44" s="266">
        <v>0</v>
      </c>
      <c r="F44" s="267">
        <v>0</v>
      </c>
      <c r="G44" s="266">
        <v>0</v>
      </c>
      <c r="H44" s="266">
        <v>0</v>
      </c>
      <c r="I44" s="266">
        <v>0</v>
      </c>
      <c r="J44" s="266">
        <v>0</v>
      </c>
      <c r="K44" s="273"/>
      <c r="L44" s="274">
        <v>0</v>
      </c>
      <c r="M44" s="273">
        <v>0</v>
      </c>
      <c r="N44" s="273">
        <v>0</v>
      </c>
      <c r="O44" s="139">
        <v>0</v>
      </c>
    </row>
    <row r="45" spans="1:15" ht="30.6" customHeight="1" x14ac:dyDescent="0.25">
      <c r="A45" s="283" t="s">
        <v>311</v>
      </c>
      <c r="B45" s="284">
        <v>58200</v>
      </c>
      <c r="C45" s="266">
        <v>0</v>
      </c>
      <c r="D45" s="266">
        <v>200</v>
      </c>
      <c r="E45" s="266">
        <v>200</v>
      </c>
      <c r="F45" s="267">
        <v>58000</v>
      </c>
      <c r="G45" s="266">
        <v>0</v>
      </c>
      <c r="H45" s="266">
        <v>0</v>
      </c>
      <c r="I45" s="266">
        <v>0</v>
      </c>
      <c r="J45" s="266">
        <v>0</v>
      </c>
      <c r="K45" s="273"/>
      <c r="L45" s="274">
        <v>0</v>
      </c>
      <c r="M45" s="273">
        <v>0</v>
      </c>
      <c r="N45" s="273">
        <v>0</v>
      </c>
      <c r="O45" s="139">
        <v>0</v>
      </c>
    </row>
    <row r="46" spans="1:15" ht="15.6" customHeight="1" x14ac:dyDescent="0.25">
      <c r="A46" s="271" t="s">
        <v>312</v>
      </c>
      <c r="B46" s="272">
        <v>0</v>
      </c>
      <c r="C46" s="266">
        <v>0</v>
      </c>
      <c r="D46" s="266">
        <v>0</v>
      </c>
      <c r="E46" s="266">
        <v>0</v>
      </c>
      <c r="F46" s="267">
        <v>0</v>
      </c>
      <c r="G46" s="266">
        <v>0</v>
      </c>
      <c r="H46" s="266">
        <v>0</v>
      </c>
      <c r="I46" s="266">
        <v>0</v>
      </c>
      <c r="J46" s="266">
        <v>0</v>
      </c>
      <c r="K46" s="273"/>
      <c r="L46" s="274">
        <v>0</v>
      </c>
      <c r="M46" s="273">
        <v>0</v>
      </c>
      <c r="N46" s="273">
        <v>0</v>
      </c>
      <c r="O46" s="139">
        <v>0</v>
      </c>
    </row>
    <row r="47" spans="1:15" ht="38.25" customHeight="1" x14ac:dyDescent="0.25">
      <c r="A47" s="271" t="s">
        <v>313</v>
      </c>
      <c r="B47" s="272">
        <v>0</v>
      </c>
      <c r="C47" s="266">
        <v>0</v>
      </c>
      <c r="D47" s="266">
        <v>0</v>
      </c>
      <c r="E47" s="266">
        <v>0</v>
      </c>
      <c r="F47" s="267">
        <v>0</v>
      </c>
      <c r="G47" s="266">
        <v>0</v>
      </c>
      <c r="H47" s="266">
        <v>0</v>
      </c>
      <c r="I47" s="266">
        <v>0</v>
      </c>
      <c r="J47" s="266">
        <v>0</v>
      </c>
      <c r="K47" s="273"/>
      <c r="L47" s="274">
        <v>0</v>
      </c>
      <c r="M47" s="273">
        <v>0</v>
      </c>
      <c r="N47" s="273">
        <v>0</v>
      </c>
      <c r="O47" s="139">
        <v>0</v>
      </c>
    </row>
    <row r="48" spans="1:15" s="285" customFormat="1" ht="15.75" x14ac:dyDescent="0.25">
      <c r="A48" s="271" t="s">
        <v>314</v>
      </c>
      <c r="B48" s="272">
        <v>8408</v>
      </c>
      <c r="C48" s="266">
        <v>0</v>
      </c>
      <c r="D48" s="266">
        <v>0</v>
      </c>
      <c r="E48" s="266">
        <v>0</v>
      </c>
      <c r="F48" s="267">
        <v>8408</v>
      </c>
      <c r="G48" s="266">
        <v>17</v>
      </c>
      <c r="H48" s="266">
        <v>96</v>
      </c>
      <c r="I48" s="266">
        <v>6297</v>
      </c>
      <c r="J48" s="266">
        <v>0</v>
      </c>
      <c r="K48" s="273"/>
      <c r="L48" s="274">
        <v>0</v>
      </c>
      <c r="M48" s="273">
        <v>0</v>
      </c>
      <c r="N48" s="273">
        <v>0</v>
      </c>
      <c r="O48" s="139">
        <v>0</v>
      </c>
    </row>
    <row r="49" spans="1:15" ht="15.75" x14ac:dyDescent="0.25">
      <c r="A49" s="271" t="s">
        <v>315</v>
      </c>
      <c r="B49" s="272">
        <v>0</v>
      </c>
      <c r="C49" s="266">
        <v>0</v>
      </c>
      <c r="D49" s="266">
        <v>0</v>
      </c>
      <c r="E49" s="266">
        <v>0</v>
      </c>
      <c r="F49" s="267">
        <v>0</v>
      </c>
      <c r="G49" s="266">
        <v>0</v>
      </c>
      <c r="H49" s="266">
        <v>0</v>
      </c>
      <c r="I49" s="266">
        <v>0</v>
      </c>
      <c r="J49" s="266">
        <v>0</v>
      </c>
      <c r="K49" s="273"/>
      <c r="L49" s="274">
        <v>0</v>
      </c>
      <c r="M49" s="273">
        <v>0</v>
      </c>
      <c r="N49" s="273">
        <v>0</v>
      </c>
      <c r="O49" s="139">
        <v>0</v>
      </c>
    </row>
    <row r="50" spans="1:15" ht="15.75" x14ac:dyDescent="0.25">
      <c r="A50" s="271" t="s">
        <v>316</v>
      </c>
      <c r="B50" s="272">
        <v>11778</v>
      </c>
      <c r="C50" s="266">
        <v>0</v>
      </c>
      <c r="D50" s="266">
        <v>0</v>
      </c>
      <c r="E50" s="266">
        <v>0</v>
      </c>
      <c r="F50" s="267">
        <v>11778</v>
      </c>
      <c r="G50" s="266">
        <v>272</v>
      </c>
      <c r="H50" s="266">
        <v>0</v>
      </c>
      <c r="I50" s="266">
        <v>4070</v>
      </c>
      <c r="J50" s="266">
        <v>0</v>
      </c>
      <c r="K50" s="273"/>
      <c r="L50" s="274">
        <v>0</v>
      </c>
      <c r="M50" s="273">
        <v>0</v>
      </c>
      <c r="N50" s="273">
        <v>0</v>
      </c>
      <c r="O50" s="139">
        <v>0</v>
      </c>
    </row>
    <row r="51" spans="1:15" ht="17.45" customHeight="1" x14ac:dyDescent="0.25">
      <c r="A51" s="271" t="s">
        <v>317</v>
      </c>
      <c r="B51" s="272">
        <v>7234</v>
      </c>
      <c r="C51" s="266">
        <v>0</v>
      </c>
      <c r="D51" s="266">
        <v>0</v>
      </c>
      <c r="E51" s="266">
        <v>0</v>
      </c>
      <c r="F51" s="267">
        <v>7234</v>
      </c>
      <c r="G51" s="266">
        <v>0</v>
      </c>
      <c r="H51" s="266">
        <v>0</v>
      </c>
      <c r="I51" s="266">
        <v>934</v>
      </c>
      <c r="J51" s="266">
        <v>0</v>
      </c>
      <c r="K51" s="273"/>
      <c r="L51" s="274">
        <v>0</v>
      </c>
      <c r="M51" s="273">
        <v>0</v>
      </c>
      <c r="N51" s="273">
        <v>0</v>
      </c>
      <c r="O51" s="139">
        <v>0</v>
      </c>
    </row>
    <row r="52" spans="1:15" s="282" customFormat="1" ht="15" customHeight="1" x14ac:dyDescent="0.25">
      <c r="A52" s="275" t="s">
        <v>318</v>
      </c>
      <c r="B52" s="272">
        <v>44776</v>
      </c>
      <c r="C52" s="276">
        <v>0</v>
      </c>
      <c r="D52" s="276">
        <v>0</v>
      </c>
      <c r="E52" s="266">
        <v>0</v>
      </c>
      <c r="F52" s="277">
        <v>44776</v>
      </c>
      <c r="G52" s="266">
        <v>0</v>
      </c>
      <c r="H52" s="276">
        <v>2433</v>
      </c>
      <c r="I52" s="276">
        <v>51471</v>
      </c>
      <c r="J52" s="276">
        <v>0</v>
      </c>
      <c r="K52" s="278">
        <v>672663.4</v>
      </c>
      <c r="L52" s="279">
        <v>0</v>
      </c>
      <c r="M52" s="280">
        <v>0</v>
      </c>
      <c r="N52" s="280">
        <v>0</v>
      </c>
      <c r="O52" s="281">
        <v>0</v>
      </c>
    </row>
    <row r="53" spans="1:15" s="282" customFormat="1" ht="15.75" x14ac:dyDescent="0.25">
      <c r="A53" s="275" t="s">
        <v>319</v>
      </c>
      <c r="B53" s="272">
        <v>9434</v>
      </c>
      <c r="C53" s="276">
        <v>0</v>
      </c>
      <c r="D53" s="276">
        <v>0</v>
      </c>
      <c r="E53" s="266">
        <v>0</v>
      </c>
      <c r="F53" s="277">
        <v>9434</v>
      </c>
      <c r="G53" s="266">
        <v>0</v>
      </c>
      <c r="H53" s="276">
        <v>0</v>
      </c>
      <c r="I53" s="276">
        <v>4336</v>
      </c>
      <c r="J53" s="276">
        <v>0</v>
      </c>
      <c r="K53" s="278">
        <v>78494.399999999994</v>
      </c>
      <c r="L53" s="279">
        <v>0</v>
      </c>
      <c r="M53" s="280">
        <v>0</v>
      </c>
      <c r="N53" s="280">
        <v>0</v>
      </c>
      <c r="O53" s="281">
        <v>0</v>
      </c>
    </row>
    <row r="54" spans="1:15" s="282" customFormat="1" ht="15.75" x14ac:dyDescent="0.25">
      <c r="A54" s="275" t="s">
        <v>320</v>
      </c>
      <c r="B54" s="272">
        <v>6440</v>
      </c>
      <c r="C54" s="276">
        <v>0</v>
      </c>
      <c r="D54" s="276">
        <v>0</v>
      </c>
      <c r="E54" s="266">
        <v>0</v>
      </c>
      <c r="F54" s="277">
        <v>6440</v>
      </c>
      <c r="G54" s="266">
        <v>0</v>
      </c>
      <c r="H54" s="276">
        <v>0</v>
      </c>
      <c r="I54" s="276">
        <v>10046</v>
      </c>
      <c r="J54" s="276">
        <v>0</v>
      </c>
      <c r="K54" s="278">
        <v>120192.4</v>
      </c>
      <c r="L54" s="279">
        <v>0</v>
      </c>
      <c r="M54" s="280">
        <v>0</v>
      </c>
      <c r="N54" s="280">
        <v>0</v>
      </c>
      <c r="O54" s="281">
        <v>0</v>
      </c>
    </row>
    <row r="55" spans="1:15" s="282" customFormat="1" ht="15.75" x14ac:dyDescent="0.25">
      <c r="A55" s="275" t="s">
        <v>321</v>
      </c>
      <c r="B55" s="272">
        <v>9409</v>
      </c>
      <c r="C55" s="276">
        <v>0</v>
      </c>
      <c r="D55" s="276">
        <v>0</v>
      </c>
      <c r="E55" s="266">
        <v>0</v>
      </c>
      <c r="F55" s="277">
        <v>9409</v>
      </c>
      <c r="G55" s="266">
        <v>72</v>
      </c>
      <c r="H55" s="276">
        <v>2231</v>
      </c>
      <c r="I55" s="276">
        <v>11570</v>
      </c>
      <c r="J55" s="276">
        <v>0</v>
      </c>
      <c r="K55" s="278">
        <v>155318</v>
      </c>
      <c r="L55" s="279">
        <v>0</v>
      </c>
      <c r="M55" s="280">
        <v>0</v>
      </c>
      <c r="N55" s="280">
        <v>0</v>
      </c>
      <c r="O55" s="281">
        <v>0</v>
      </c>
    </row>
    <row r="56" spans="1:15" ht="15.75" x14ac:dyDescent="0.25">
      <c r="A56" s="271" t="s">
        <v>322</v>
      </c>
      <c r="B56" s="272">
        <v>1305</v>
      </c>
      <c r="C56" s="266">
        <v>0</v>
      </c>
      <c r="D56" s="266">
        <v>0</v>
      </c>
      <c r="E56" s="266">
        <v>0</v>
      </c>
      <c r="F56" s="267">
        <v>1305</v>
      </c>
      <c r="G56" s="266">
        <v>326</v>
      </c>
      <c r="H56" s="266">
        <v>0</v>
      </c>
      <c r="I56" s="266">
        <v>1803</v>
      </c>
      <c r="J56" s="266">
        <v>0</v>
      </c>
      <c r="K56" s="273"/>
      <c r="L56" s="274">
        <v>0</v>
      </c>
      <c r="M56" s="273">
        <v>0</v>
      </c>
      <c r="N56" s="273">
        <v>0</v>
      </c>
      <c r="O56" s="139">
        <v>0</v>
      </c>
    </row>
    <row r="57" spans="1:15" ht="15.75" x14ac:dyDescent="0.25">
      <c r="A57" s="271" t="s">
        <v>323</v>
      </c>
      <c r="B57" s="272">
        <v>34565</v>
      </c>
      <c r="C57" s="266">
        <v>114</v>
      </c>
      <c r="D57" s="266">
        <v>6463</v>
      </c>
      <c r="E57" s="266">
        <v>136</v>
      </c>
      <c r="F57" s="267">
        <v>27988</v>
      </c>
      <c r="G57" s="266">
        <v>1070</v>
      </c>
      <c r="H57" s="266">
        <v>15231</v>
      </c>
      <c r="I57" s="266">
        <v>8793</v>
      </c>
      <c r="J57" s="266">
        <v>0</v>
      </c>
      <c r="K57" s="273"/>
      <c r="L57" s="274">
        <v>0</v>
      </c>
      <c r="M57" s="273">
        <v>0</v>
      </c>
      <c r="N57" s="273">
        <v>0</v>
      </c>
      <c r="O57" s="139">
        <v>0</v>
      </c>
    </row>
    <row r="58" spans="1:15" ht="15.75" x14ac:dyDescent="0.25">
      <c r="A58" s="271" t="s">
        <v>324</v>
      </c>
      <c r="B58" s="272">
        <v>506199</v>
      </c>
      <c r="C58" s="266">
        <v>46493</v>
      </c>
      <c r="D58" s="266">
        <v>251090</v>
      </c>
      <c r="E58" s="266">
        <v>41511</v>
      </c>
      <c r="F58" s="267">
        <v>208616</v>
      </c>
      <c r="G58" s="266">
        <v>121368</v>
      </c>
      <c r="H58" s="266">
        <v>201898</v>
      </c>
      <c r="I58" s="266">
        <v>415458</v>
      </c>
      <c r="J58" s="266">
        <v>0</v>
      </c>
      <c r="K58" s="273"/>
      <c r="L58" s="274">
        <v>0</v>
      </c>
      <c r="M58" s="273">
        <v>0</v>
      </c>
      <c r="N58" s="273">
        <v>0</v>
      </c>
      <c r="O58" s="139">
        <v>0</v>
      </c>
    </row>
    <row r="59" spans="1:15" ht="16.149999999999999" customHeight="1" x14ac:dyDescent="0.25">
      <c r="A59" s="271" t="s">
        <v>325</v>
      </c>
      <c r="B59" s="272">
        <v>0</v>
      </c>
      <c r="C59" s="266">
        <v>0</v>
      </c>
      <c r="D59" s="266">
        <v>0</v>
      </c>
      <c r="E59" s="266">
        <v>0</v>
      </c>
      <c r="F59" s="267">
        <v>0</v>
      </c>
      <c r="G59" s="266">
        <v>0</v>
      </c>
      <c r="H59" s="266">
        <v>0</v>
      </c>
      <c r="I59" s="266">
        <v>0</v>
      </c>
      <c r="J59" s="266">
        <v>300</v>
      </c>
      <c r="K59" s="273"/>
      <c r="L59" s="274">
        <v>0</v>
      </c>
      <c r="M59" s="273">
        <v>0</v>
      </c>
      <c r="N59" s="273">
        <v>0</v>
      </c>
      <c r="O59" s="139">
        <v>0</v>
      </c>
    </row>
    <row r="60" spans="1:15" ht="15.75" x14ac:dyDescent="0.25">
      <c r="A60" s="271" t="s">
        <v>326</v>
      </c>
      <c r="B60" s="272">
        <v>448</v>
      </c>
      <c r="C60" s="266">
        <v>0</v>
      </c>
      <c r="D60" s="266">
        <v>0</v>
      </c>
      <c r="E60" s="266">
        <v>0</v>
      </c>
      <c r="F60" s="267">
        <v>448</v>
      </c>
      <c r="G60" s="266">
        <v>0</v>
      </c>
      <c r="H60" s="266">
        <v>24</v>
      </c>
      <c r="I60" s="266">
        <v>307</v>
      </c>
      <c r="J60" s="266">
        <v>0</v>
      </c>
      <c r="K60" s="273"/>
      <c r="L60" s="274">
        <v>0</v>
      </c>
      <c r="M60" s="273">
        <v>0</v>
      </c>
      <c r="N60" s="273">
        <v>0</v>
      </c>
      <c r="O60" s="139">
        <v>0</v>
      </c>
    </row>
    <row r="61" spans="1:15" ht="15.6" customHeight="1" x14ac:dyDescent="0.25">
      <c r="A61" s="271" t="s">
        <v>327</v>
      </c>
      <c r="B61" s="272">
        <v>45808</v>
      </c>
      <c r="C61" s="266">
        <v>0</v>
      </c>
      <c r="D61" s="266">
        <v>0</v>
      </c>
      <c r="E61" s="266">
        <v>0</v>
      </c>
      <c r="F61" s="267">
        <v>45808</v>
      </c>
      <c r="G61" s="266">
        <v>0</v>
      </c>
      <c r="H61" s="266">
        <v>38558</v>
      </c>
      <c r="I61" s="266">
        <v>66208</v>
      </c>
      <c r="J61" s="266">
        <v>0</v>
      </c>
      <c r="K61" s="273"/>
      <c r="L61" s="274">
        <v>0</v>
      </c>
      <c r="M61" s="273">
        <v>0</v>
      </c>
      <c r="N61" s="273">
        <v>0</v>
      </c>
      <c r="O61" s="139">
        <v>0</v>
      </c>
    </row>
    <row r="62" spans="1:15" ht="29.45" customHeight="1" x14ac:dyDescent="0.25">
      <c r="A62" s="271" t="s">
        <v>328</v>
      </c>
      <c r="B62" s="272">
        <v>0</v>
      </c>
      <c r="C62" s="266">
        <v>0</v>
      </c>
      <c r="D62" s="266">
        <v>0</v>
      </c>
      <c r="E62" s="266">
        <v>0</v>
      </c>
      <c r="F62" s="267">
        <v>0</v>
      </c>
      <c r="G62" s="266">
        <v>0</v>
      </c>
      <c r="H62" s="266">
        <v>0</v>
      </c>
      <c r="I62" s="266">
        <v>0</v>
      </c>
      <c r="J62" s="266">
        <v>1047</v>
      </c>
      <c r="K62" s="273"/>
      <c r="L62" s="274">
        <v>0</v>
      </c>
      <c r="M62" s="273">
        <v>0</v>
      </c>
      <c r="N62" s="273">
        <v>0</v>
      </c>
      <c r="O62" s="139">
        <v>0</v>
      </c>
    </row>
    <row r="63" spans="1:15" ht="15.75" x14ac:dyDescent="0.25">
      <c r="A63" s="271" t="s">
        <v>329</v>
      </c>
      <c r="B63" s="272">
        <v>15810</v>
      </c>
      <c r="C63" s="266">
        <v>0</v>
      </c>
      <c r="D63" s="266">
        <v>0</v>
      </c>
      <c r="E63" s="266">
        <v>0</v>
      </c>
      <c r="F63" s="267">
        <v>15810</v>
      </c>
      <c r="G63" s="266">
        <v>280</v>
      </c>
      <c r="H63" s="266">
        <v>1211</v>
      </c>
      <c r="I63" s="266">
        <v>21162</v>
      </c>
      <c r="J63" s="266">
        <v>0</v>
      </c>
      <c r="K63" s="273"/>
      <c r="L63" s="274">
        <v>0</v>
      </c>
      <c r="M63" s="273">
        <v>0</v>
      </c>
      <c r="N63" s="273">
        <v>0</v>
      </c>
      <c r="O63" s="139">
        <v>0</v>
      </c>
    </row>
    <row r="64" spans="1:15" ht="15.6" customHeight="1" x14ac:dyDescent="0.25">
      <c r="A64" s="271" t="s">
        <v>330</v>
      </c>
      <c r="B64" s="272">
        <v>51924</v>
      </c>
      <c r="C64" s="266">
        <v>20</v>
      </c>
      <c r="D64" s="266">
        <v>0</v>
      </c>
      <c r="E64" s="266">
        <v>0</v>
      </c>
      <c r="F64" s="267">
        <v>51904</v>
      </c>
      <c r="G64" s="266">
        <v>2686</v>
      </c>
      <c r="H64" s="266">
        <v>9395</v>
      </c>
      <c r="I64" s="266">
        <v>77310</v>
      </c>
      <c r="J64" s="266">
        <v>0</v>
      </c>
      <c r="K64" s="273"/>
      <c r="L64" s="274">
        <v>0</v>
      </c>
      <c r="M64" s="273">
        <v>0</v>
      </c>
      <c r="N64" s="273">
        <v>0</v>
      </c>
      <c r="O64" s="139">
        <v>0</v>
      </c>
    </row>
    <row r="65" spans="1:15" ht="15.75" x14ac:dyDescent="0.25">
      <c r="A65" s="271" t="s">
        <v>331</v>
      </c>
      <c r="B65" s="272">
        <v>1205</v>
      </c>
      <c r="C65" s="266">
        <v>0</v>
      </c>
      <c r="D65" s="266">
        <v>0</v>
      </c>
      <c r="E65" s="266">
        <v>0</v>
      </c>
      <c r="F65" s="267">
        <v>1205</v>
      </c>
      <c r="G65" s="266">
        <v>0</v>
      </c>
      <c r="H65" s="266">
        <v>70</v>
      </c>
      <c r="I65" s="266">
        <v>7</v>
      </c>
      <c r="J65" s="266">
        <v>0</v>
      </c>
      <c r="K65" s="273"/>
      <c r="L65" s="274">
        <v>0</v>
      </c>
      <c r="M65" s="273">
        <v>0</v>
      </c>
      <c r="N65" s="273">
        <v>0</v>
      </c>
      <c r="O65" s="139">
        <v>0</v>
      </c>
    </row>
    <row r="66" spans="1:15" ht="15.75" x14ac:dyDescent="0.25">
      <c r="A66" s="271" t="s">
        <v>332</v>
      </c>
      <c r="B66" s="272">
        <v>64234</v>
      </c>
      <c r="C66" s="266">
        <v>0</v>
      </c>
      <c r="D66" s="266">
        <v>0</v>
      </c>
      <c r="E66" s="266">
        <v>0</v>
      </c>
      <c r="F66" s="267">
        <v>64234</v>
      </c>
      <c r="G66" s="266">
        <v>14426</v>
      </c>
      <c r="H66" s="266">
        <v>0</v>
      </c>
      <c r="I66" s="266">
        <v>36847</v>
      </c>
      <c r="J66" s="266">
        <v>0</v>
      </c>
      <c r="K66" s="273"/>
      <c r="L66" s="274">
        <v>0</v>
      </c>
      <c r="M66" s="273">
        <v>0</v>
      </c>
      <c r="N66" s="273">
        <v>0</v>
      </c>
      <c r="O66" s="139">
        <v>0</v>
      </c>
    </row>
    <row r="67" spans="1:15" s="282" customFormat="1" ht="15.75" x14ac:dyDescent="0.25">
      <c r="A67" s="275" t="s">
        <v>333</v>
      </c>
      <c r="B67" s="272">
        <v>156128</v>
      </c>
      <c r="C67" s="276">
        <v>0</v>
      </c>
      <c r="D67" s="276">
        <v>0</v>
      </c>
      <c r="E67" s="266">
        <v>0</v>
      </c>
      <c r="F67" s="277">
        <v>156128</v>
      </c>
      <c r="G67" s="266">
        <v>30</v>
      </c>
      <c r="H67" s="276">
        <v>6280</v>
      </c>
      <c r="I67" s="276">
        <v>137128</v>
      </c>
      <c r="J67" s="276">
        <v>0</v>
      </c>
      <c r="K67" s="278">
        <v>1938635.2</v>
      </c>
      <c r="L67" s="279">
        <v>0</v>
      </c>
      <c r="M67" s="280">
        <v>0</v>
      </c>
      <c r="N67" s="280">
        <v>0</v>
      </c>
      <c r="O67" s="281">
        <v>0</v>
      </c>
    </row>
    <row r="68" spans="1:15" ht="15.75" x14ac:dyDescent="0.25">
      <c r="A68" s="271" t="s">
        <v>334</v>
      </c>
      <c r="B68" s="272">
        <v>155073</v>
      </c>
      <c r="C68" s="266">
        <v>4831</v>
      </c>
      <c r="D68" s="266">
        <v>33191</v>
      </c>
      <c r="E68" s="266">
        <v>2673</v>
      </c>
      <c r="F68" s="267">
        <v>117051</v>
      </c>
      <c r="G68" s="266">
        <v>7788</v>
      </c>
      <c r="H68" s="266">
        <v>80512</v>
      </c>
      <c r="I68" s="266">
        <v>73054</v>
      </c>
      <c r="J68" s="266">
        <v>0</v>
      </c>
      <c r="K68" s="273"/>
      <c r="L68" s="274">
        <v>0</v>
      </c>
      <c r="M68" s="273">
        <v>0</v>
      </c>
      <c r="N68" s="273">
        <v>0</v>
      </c>
      <c r="O68" s="139">
        <v>0</v>
      </c>
    </row>
    <row r="69" spans="1:15" ht="16.5" thickBot="1" x14ac:dyDescent="0.3">
      <c r="A69" s="286" t="s">
        <v>335</v>
      </c>
      <c r="B69" s="265">
        <v>11510</v>
      </c>
      <c r="C69" s="266">
        <v>0</v>
      </c>
      <c r="D69" s="266">
        <v>0</v>
      </c>
      <c r="E69" s="266">
        <v>0</v>
      </c>
      <c r="F69" s="267">
        <v>11510</v>
      </c>
      <c r="G69" s="266">
        <v>0</v>
      </c>
      <c r="H69" s="266">
        <v>0</v>
      </c>
      <c r="I69" s="266">
        <v>1270</v>
      </c>
      <c r="J69" s="266">
        <v>0</v>
      </c>
      <c r="K69" s="287"/>
      <c r="L69" s="288">
        <v>0</v>
      </c>
      <c r="M69" s="287">
        <v>0</v>
      </c>
      <c r="N69" s="287">
        <v>0</v>
      </c>
      <c r="O69" s="289">
        <v>0</v>
      </c>
    </row>
    <row r="70" spans="1:15" ht="24.6" customHeight="1" thickBot="1" x14ac:dyDescent="0.3">
      <c r="A70" s="290" t="s">
        <v>44</v>
      </c>
      <c r="B70" s="291">
        <v>2541026</v>
      </c>
      <c r="C70" s="292">
        <v>250857</v>
      </c>
      <c r="D70" s="292">
        <v>313029</v>
      </c>
      <c r="E70" s="292">
        <v>48769</v>
      </c>
      <c r="F70" s="292">
        <v>1977140</v>
      </c>
      <c r="G70" s="292">
        <v>247217</v>
      </c>
      <c r="H70" s="293">
        <v>502619</v>
      </c>
      <c r="I70" s="292">
        <v>1678357</v>
      </c>
      <c r="J70" s="292">
        <v>2787</v>
      </c>
      <c r="K70" s="294">
        <v>2980574.2</v>
      </c>
      <c r="L70" s="292">
        <v>1425</v>
      </c>
      <c r="M70" s="292">
        <v>0</v>
      </c>
      <c r="N70" s="292">
        <v>32803</v>
      </c>
      <c r="O70" s="295">
        <v>28254</v>
      </c>
    </row>
    <row r="71" spans="1:15" ht="22.9" customHeight="1" thickBot="1" x14ac:dyDescent="0.3">
      <c r="A71" s="296" t="s">
        <v>183</v>
      </c>
      <c r="B71" s="297">
        <v>37788</v>
      </c>
      <c r="C71" s="298"/>
      <c r="D71" s="299"/>
      <c r="E71" s="298"/>
      <c r="F71" s="299">
        <v>37788</v>
      </c>
      <c r="G71" s="298"/>
      <c r="H71" s="300">
        <v>7426</v>
      </c>
      <c r="I71" s="301">
        <v>10176</v>
      </c>
      <c r="J71" s="302">
        <v>3</v>
      </c>
      <c r="K71" s="303"/>
      <c r="L71" s="304"/>
      <c r="M71" s="298"/>
      <c r="N71" s="299"/>
      <c r="O71" s="298"/>
    </row>
    <row r="72" spans="1:15" ht="31.15" customHeight="1" thickBot="1" x14ac:dyDescent="0.3">
      <c r="A72" s="305" t="s">
        <v>46</v>
      </c>
      <c r="B72" s="298">
        <v>2578814</v>
      </c>
      <c r="C72" s="306">
        <v>250857</v>
      </c>
      <c r="D72" s="298">
        <v>313029</v>
      </c>
      <c r="E72" s="298">
        <v>48769</v>
      </c>
      <c r="F72" s="306">
        <v>2014928</v>
      </c>
      <c r="G72" s="298">
        <v>247217</v>
      </c>
      <c r="H72" s="306">
        <v>510045</v>
      </c>
      <c r="I72" s="298">
        <v>1688533</v>
      </c>
      <c r="J72" s="306">
        <v>2790</v>
      </c>
      <c r="K72" s="307">
        <v>2980574.2</v>
      </c>
      <c r="L72" s="306">
        <v>1425</v>
      </c>
      <c r="M72" s="298">
        <v>0</v>
      </c>
      <c r="N72" s="306">
        <v>32803</v>
      </c>
      <c r="O72" s="298">
        <v>28254</v>
      </c>
    </row>
    <row r="73" spans="1:15" ht="15.75" x14ac:dyDescent="0.25">
      <c r="B73" s="310"/>
      <c r="C73" s="310"/>
      <c r="D73" s="310"/>
      <c r="E73" s="310"/>
      <c r="F73" s="310"/>
      <c r="G73" s="310"/>
      <c r="H73" s="311"/>
      <c r="I73" s="311"/>
      <c r="J73" s="311"/>
      <c r="K73" s="311"/>
      <c r="L73" s="311"/>
      <c r="M73" s="311"/>
      <c r="N73" s="311"/>
      <c r="O73" s="311"/>
    </row>
    <row r="74" spans="1:15" ht="15.75" x14ac:dyDescent="0.25">
      <c r="B74" s="310"/>
      <c r="C74" s="310"/>
      <c r="D74" s="310"/>
      <c r="E74" s="310"/>
      <c r="F74" s="310"/>
      <c r="G74" s="310"/>
      <c r="H74" s="311"/>
      <c r="I74" s="311"/>
      <c r="J74" s="311"/>
      <c r="K74" s="311"/>
      <c r="L74" s="311"/>
      <c r="M74" s="311"/>
      <c r="N74" s="311"/>
      <c r="O74" s="311"/>
    </row>
    <row r="76" spans="1:15" x14ac:dyDescent="0.25">
      <c r="A76" s="312"/>
    </row>
  </sheetData>
  <mergeCells count="12">
    <mergeCell ref="L5:M5"/>
    <mergeCell ref="N5:O5"/>
    <mergeCell ref="L4:O4"/>
    <mergeCell ref="A1:A2"/>
    <mergeCell ref="B1:K2"/>
    <mergeCell ref="A4:A6"/>
    <mergeCell ref="B4:F5"/>
    <mergeCell ref="G4:G6"/>
    <mergeCell ref="H4:H6"/>
    <mergeCell ref="I4:I6"/>
    <mergeCell ref="J4:J6"/>
    <mergeCell ref="K4:K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6"/>
  <sheetViews>
    <sheetView view="pageBreakPreview" zoomScaleNormal="60" zoomScaleSheetLayoutView="100" workbookViewId="0">
      <pane ySplit="10" topLeftCell="A71" activePane="bottomLeft" state="frozen"/>
      <selection activeCell="D45" sqref="D45"/>
      <selection pane="bottomLeft" activeCell="A77" sqref="A77:XFD77"/>
    </sheetView>
  </sheetViews>
  <sheetFormatPr defaultColWidth="9.28515625" defaultRowHeight="15" x14ac:dyDescent="0.25"/>
  <cols>
    <col min="1" max="1" width="30.42578125" style="27" customWidth="1"/>
    <col min="2" max="2" width="17.7109375" style="27" customWidth="1"/>
    <col min="3" max="3" width="10.28515625" style="27" customWidth="1"/>
    <col min="4" max="4" width="13" style="27" customWidth="1"/>
    <col min="5" max="5" width="10.7109375" style="27" customWidth="1"/>
    <col min="6" max="6" width="9.28515625" style="27" customWidth="1"/>
    <col min="7" max="7" width="9.140625" style="27" customWidth="1"/>
    <col min="8" max="8" width="11.140625" style="113" customWidth="1"/>
    <col min="9" max="9" width="10.42578125" style="113" customWidth="1"/>
    <col min="10" max="11" width="9.140625" style="113" customWidth="1"/>
    <col min="12" max="12" width="9.7109375" style="113" customWidth="1"/>
    <col min="13" max="14" width="10.28515625" style="27" customWidth="1"/>
    <col min="15" max="15" width="11" style="27" customWidth="1"/>
    <col min="16" max="204" width="9.140625" style="27" customWidth="1"/>
    <col min="205" max="205" width="34" style="27" customWidth="1"/>
    <col min="206" max="206" width="11.28515625" style="27" customWidth="1"/>
    <col min="207" max="207" width="11" style="27" customWidth="1"/>
    <col min="208" max="214" width="9.140625" style="27" customWidth="1"/>
    <col min="215" max="216" width="10.7109375" style="27" customWidth="1"/>
    <col min="217" max="217" width="9.140625" style="27" customWidth="1"/>
    <col min="218" max="218" width="11.5703125" style="27" customWidth="1"/>
    <col min="219" max="219" width="13.7109375" style="27" customWidth="1"/>
    <col min="220" max="16384" width="9.28515625" style="27"/>
  </cols>
  <sheetData>
    <row r="1" spans="1:15" ht="16.899999999999999" customHeight="1" x14ac:dyDescent="0.25"/>
    <row r="2" spans="1:15" ht="46.9" customHeight="1" x14ac:dyDescent="0.25">
      <c r="B2" s="629" t="s">
        <v>343</v>
      </c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</row>
    <row r="3" spans="1:15" ht="21" customHeight="1" x14ac:dyDescent="0.25">
      <c r="B3" s="630" t="s">
        <v>344</v>
      </c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</row>
    <row r="4" spans="1:15" ht="10.9" customHeight="1" thickBot="1" x14ac:dyDescent="0.3"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</row>
    <row r="5" spans="1:15" ht="24.6" customHeight="1" x14ac:dyDescent="0.25">
      <c r="A5" s="631" t="s">
        <v>345</v>
      </c>
      <c r="B5" s="634" t="s">
        <v>346</v>
      </c>
      <c r="C5" s="635"/>
      <c r="D5" s="638" t="s">
        <v>347</v>
      </c>
      <c r="E5" s="639"/>
      <c r="F5" s="639"/>
      <c r="G5" s="640"/>
      <c r="H5" s="635" t="s">
        <v>348</v>
      </c>
      <c r="I5" s="635"/>
      <c r="J5" s="635"/>
      <c r="K5" s="635"/>
      <c r="L5" s="635"/>
      <c r="M5" s="635"/>
      <c r="N5" s="635"/>
      <c r="O5" s="644"/>
    </row>
    <row r="6" spans="1:15" ht="28.9" customHeight="1" x14ac:dyDescent="0.25">
      <c r="A6" s="632"/>
      <c r="B6" s="636"/>
      <c r="C6" s="637"/>
      <c r="D6" s="641"/>
      <c r="E6" s="642"/>
      <c r="F6" s="642"/>
      <c r="G6" s="643"/>
      <c r="H6" s="637"/>
      <c r="I6" s="637"/>
      <c r="J6" s="637"/>
      <c r="K6" s="637"/>
      <c r="L6" s="637"/>
      <c r="M6" s="637"/>
      <c r="N6" s="637"/>
      <c r="O6" s="645"/>
    </row>
    <row r="7" spans="1:15" ht="16.149999999999999" hidden="1" customHeight="1" x14ac:dyDescent="0.25">
      <c r="A7" s="632"/>
      <c r="B7" s="636"/>
      <c r="C7" s="637"/>
      <c r="D7" s="403"/>
      <c r="E7" s="404"/>
      <c r="F7" s="405"/>
      <c r="G7" s="405"/>
      <c r="H7" s="637"/>
      <c r="I7" s="637"/>
      <c r="J7" s="637"/>
      <c r="K7" s="637"/>
      <c r="L7" s="637"/>
      <c r="M7" s="637"/>
      <c r="N7" s="637"/>
      <c r="O7" s="645"/>
    </row>
    <row r="8" spans="1:15" ht="31.15" hidden="1" customHeight="1" x14ac:dyDescent="0.25">
      <c r="A8" s="632"/>
      <c r="B8" s="636"/>
      <c r="C8" s="637"/>
      <c r="D8" s="406"/>
      <c r="E8" s="407"/>
      <c r="F8" s="408"/>
      <c r="G8" s="408"/>
      <c r="H8" s="637"/>
      <c r="I8" s="637"/>
      <c r="J8" s="637"/>
      <c r="K8" s="637"/>
      <c r="L8" s="637"/>
      <c r="M8" s="637"/>
      <c r="N8" s="637"/>
      <c r="O8" s="645"/>
    </row>
    <row r="9" spans="1:15" ht="46.15" customHeight="1" x14ac:dyDescent="0.25">
      <c r="A9" s="632"/>
      <c r="B9" s="622" t="s">
        <v>349</v>
      </c>
      <c r="C9" s="624" t="s">
        <v>350</v>
      </c>
      <c r="D9" s="624" t="s">
        <v>351</v>
      </c>
      <c r="E9" s="624" t="s">
        <v>352</v>
      </c>
      <c r="F9" s="624" t="s">
        <v>353</v>
      </c>
      <c r="G9" s="624" t="s">
        <v>271</v>
      </c>
      <c r="H9" s="627" t="s">
        <v>354</v>
      </c>
      <c r="I9" s="627" t="s">
        <v>355</v>
      </c>
      <c r="J9" s="646" t="s">
        <v>356</v>
      </c>
      <c r="K9" s="646"/>
      <c r="L9" s="646"/>
      <c r="M9" s="624" t="s">
        <v>357</v>
      </c>
      <c r="N9" s="627" t="s">
        <v>358</v>
      </c>
      <c r="O9" s="620" t="s">
        <v>359</v>
      </c>
    </row>
    <row r="10" spans="1:15" ht="94.9" customHeight="1" thickBot="1" x14ac:dyDescent="0.3">
      <c r="A10" s="633"/>
      <c r="B10" s="623"/>
      <c r="C10" s="625"/>
      <c r="D10" s="625"/>
      <c r="E10" s="625"/>
      <c r="F10" s="625"/>
      <c r="G10" s="626"/>
      <c r="H10" s="628"/>
      <c r="I10" s="628"/>
      <c r="J10" s="409" t="s">
        <v>91</v>
      </c>
      <c r="K10" s="409" t="s">
        <v>92</v>
      </c>
      <c r="L10" s="409" t="s">
        <v>90</v>
      </c>
      <c r="M10" s="625"/>
      <c r="N10" s="628"/>
      <c r="O10" s="621"/>
    </row>
    <row r="11" spans="1:15" ht="17.45" customHeight="1" x14ac:dyDescent="0.25">
      <c r="A11" s="410" t="s">
        <v>273</v>
      </c>
      <c r="B11" s="411">
        <v>0</v>
      </c>
      <c r="C11" s="412">
        <v>15</v>
      </c>
      <c r="D11" s="412">
        <v>0</v>
      </c>
      <c r="E11" s="412">
        <v>0</v>
      </c>
      <c r="F11" s="412">
        <v>0</v>
      </c>
      <c r="G11" s="412">
        <v>0</v>
      </c>
      <c r="H11" s="412">
        <v>153</v>
      </c>
      <c r="I11" s="412">
        <v>112062</v>
      </c>
      <c r="J11" s="412">
        <v>0</v>
      </c>
      <c r="K11" s="412">
        <v>0</v>
      </c>
      <c r="L11" s="412">
        <v>0</v>
      </c>
      <c r="M11" s="412">
        <v>0</v>
      </c>
      <c r="N11" s="412">
        <v>0</v>
      </c>
      <c r="O11" s="413">
        <v>75347</v>
      </c>
    </row>
    <row r="12" spans="1:15" ht="15.75" x14ac:dyDescent="0.25">
      <c r="A12" s="415" t="s">
        <v>274</v>
      </c>
      <c r="B12" s="416">
        <v>0</v>
      </c>
      <c r="C12" s="417">
        <v>0</v>
      </c>
      <c r="D12" s="417">
        <v>0</v>
      </c>
      <c r="E12" s="417">
        <v>0</v>
      </c>
      <c r="F12" s="417">
        <v>0</v>
      </c>
      <c r="G12" s="417">
        <v>0</v>
      </c>
      <c r="H12" s="417">
        <v>0</v>
      </c>
      <c r="I12" s="417">
        <v>3861</v>
      </c>
      <c r="J12" s="417">
        <v>0</v>
      </c>
      <c r="K12" s="417">
        <v>0</v>
      </c>
      <c r="L12" s="417">
        <v>0</v>
      </c>
      <c r="M12" s="417">
        <v>0</v>
      </c>
      <c r="N12" s="417">
        <v>0</v>
      </c>
      <c r="O12" s="418">
        <v>300</v>
      </c>
    </row>
    <row r="13" spans="1:15" ht="15.75" x14ac:dyDescent="0.25">
      <c r="A13" s="415" t="s">
        <v>275</v>
      </c>
      <c r="B13" s="416">
        <v>0</v>
      </c>
      <c r="C13" s="417">
        <v>0</v>
      </c>
      <c r="D13" s="417">
        <v>0</v>
      </c>
      <c r="E13" s="417">
        <v>0</v>
      </c>
      <c r="F13" s="417">
        <v>0</v>
      </c>
      <c r="G13" s="417">
        <v>0</v>
      </c>
      <c r="H13" s="417">
        <v>0</v>
      </c>
      <c r="I13" s="417">
        <v>15686</v>
      </c>
      <c r="J13" s="417">
        <v>0</v>
      </c>
      <c r="K13" s="417">
        <v>0</v>
      </c>
      <c r="L13" s="417">
        <v>0</v>
      </c>
      <c r="M13" s="417">
        <v>0</v>
      </c>
      <c r="N13" s="417">
        <v>0</v>
      </c>
      <c r="O13" s="418">
        <v>1000</v>
      </c>
    </row>
    <row r="14" spans="1:15" ht="15.75" x14ac:dyDescent="0.25">
      <c r="A14" s="415" t="s">
        <v>276</v>
      </c>
      <c r="B14" s="416">
        <v>0</v>
      </c>
      <c r="C14" s="417">
        <v>0</v>
      </c>
      <c r="D14" s="417">
        <v>0</v>
      </c>
      <c r="E14" s="417">
        <v>0</v>
      </c>
      <c r="F14" s="417">
        <v>0</v>
      </c>
      <c r="G14" s="417">
        <v>0</v>
      </c>
      <c r="H14" s="417">
        <v>0</v>
      </c>
      <c r="I14" s="417">
        <v>8594</v>
      </c>
      <c r="J14" s="417">
        <v>0</v>
      </c>
      <c r="K14" s="417">
        <v>0</v>
      </c>
      <c r="L14" s="417">
        <v>0</v>
      </c>
      <c r="M14" s="417">
        <v>0</v>
      </c>
      <c r="N14" s="417">
        <v>0</v>
      </c>
      <c r="O14" s="418">
        <v>0</v>
      </c>
    </row>
    <row r="15" spans="1:15" ht="15.75" x14ac:dyDescent="0.25">
      <c r="A15" s="415" t="s">
        <v>277</v>
      </c>
      <c r="B15" s="416">
        <v>0</v>
      </c>
      <c r="C15" s="417">
        <v>0</v>
      </c>
      <c r="D15" s="417">
        <v>0</v>
      </c>
      <c r="E15" s="417">
        <v>0</v>
      </c>
      <c r="F15" s="417">
        <v>0</v>
      </c>
      <c r="G15" s="417">
        <v>0</v>
      </c>
      <c r="H15" s="417">
        <v>0</v>
      </c>
      <c r="I15" s="417">
        <v>3710</v>
      </c>
      <c r="J15" s="417">
        <v>0</v>
      </c>
      <c r="K15" s="417">
        <v>0</v>
      </c>
      <c r="L15" s="417">
        <v>0</v>
      </c>
      <c r="M15" s="417">
        <v>0</v>
      </c>
      <c r="N15" s="417">
        <v>0</v>
      </c>
      <c r="O15" s="418">
        <v>751</v>
      </c>
    </row>
    <row r="16" spans="1:15" ht="15.75" x14ac:dyDescent="0.25">
      <c r="A16" s="415" t="s">
        <v>278</v>
      </c>
      <c r="B16" s="416">
        <v>0</v>
      </c>
      <c r="C16" s="417">
        <v>0</v>
      </c>
      <c r="D16" s="417">
        <v>0</v>
      </c>
      <c r="E16" s="417">
        <v>0</v>
      </c>
      <c r="F16" s="417">
        <v>0</v>
      </c>
      <c r="G16" s="417">
        <v>0</v>
      </c>
      <c r="H16" s="417">
        <v>0</v>
      </c>
      <c r="I16" s="417">
        <v>1035</v>
      </c>
      <c r="J16" s="417">
        <v>0</v>
      </c>
      <c r="K16" s="417">
        <v>0</v>
      </c>
      <c r="L16" s="417">
        <v>0</v>
      </c>
      <c r="M16" s="417">
        <v>0</v>
      </c>
      <c r="N16" s="417">
        <v>0</v>
      </c>
      <c r="O16" s="418">
        <v>0</v>
      </c>
    </row>
    <row r="17" spans="1:15" ht="19.899999999999999" customHeight="1" x14ac:dyDescent="0.25">
      <c r="A17" s="415" t="s">
        <v>279</v>
      </c>
      <c r="B17" s="416">
        <v>0</v>
      </c>
      <c r="C17" s="417">
        <v>0</v>
      </c>
      <c r="D17" s="417">
        <v>0</v>
      </c>
      <c r="E17" s="417">
        <v>0</v>
      </c>
      <c r="F17" s="417">
        <v>0</v>
      </c>
      <c r="G17" s="417">
        <v>0</v>
      </c>
      <c r="H17" s="417">
        <v>0</v>
      </c>
      <c r="I17" s="417">
        <v>5402</v>
      </c>
      <c r="J17" s="417">
        <v>0</v>
      </c>
      <c r="K17" s="417">
        <v>0</v>
      </c>
      <c r="L17" s="417">
        <v>0</v>
      </c>
      <c r="M17" s="417">
        <v>0</v>
      </c>
      <c r="N17" s="417">
        <v>0</v>
      </c>
      <c r="O17" s="418">
        <v>793</v>
      </c>
    </row>
    <row r="18" spans="1:15" ht="31.9" customHeight="1" x14ac:dyDescent="0.25">
      <c r="A18" s="415" t="s">
        <v>280</v>
      </c>
      <c r="B18" s="416">
        <v>0</v>
      </c>
      <c r="C18" s="417">
        <v>0</v>
      </c>
      <c r="D18" s="417">
        <v>0</v>
      </c>
      <c r="E18" s="417">
        <v>0</v>
      </c>
      <c r="F18" s="417">
        <v>0</v>
      </c>
      <c r="G18" s="417">
        <v>0</v>
      </c>
      <c r="H18" s="417">
        <v>0</v>
      </c>
      <c r="I18" s="417">
        <v>8859</v>
      </c>
      <c r="J18" s="417">
        <v>0</v>
      </c>
      <c r="K18" s="417">
        <v>0</v>
      </c>
      <c r="L18" s="417">
        <v>0</v>
      </c>
      <c r="M18" s="417">
        <v>0</v>
      </c>
      <c r="N18" s="417">
        <v>0</v>
      </c>
      <c r="O18" s="418">
        <v>9019</v>
      </c>
    </row>
    <row r="19" spans="1:15" ht="15.75" x14ac:dyDescent="0.25">
      <c r="A19" s="415" t="s">
        <v>281</v>
      </c>
      <c r="B19" s="416">
        <v>0</v>
      </c>
      <c r="C19" s="417">
        <v>0</v>
      </c>
      <c r="D19" s="417">
        <v>0</v>
      </c>
      <c r="E19" s="417">
        <v>0</v>
      </c>
      <c r="F19" s="417">
        <v>0</v>
      </c>
      <c r="G19" s="417">
        <v>0</v>
      </c>
      <c r="H19" s="417">
        <v>0</v>
      </c>
      <c r="I19" s="417">
        <v>5461</v>
      </c>
      <c r="J19" s="417">
        <v>0</v>
      </c>
      <c r="K19" s="417">
        <v>0</v>
      </c>
      <c r="L19" s="417">
        <v>0</v>
      </c>
      <c r="M19" s="417">
        <v>0</v>
      </c>
      <c r="N19" s="417">
        <v>0</v>
      </c>
      <c r="O19" s="418">
        <v>3800</v>
      </c>
    </row>
    <row r="20" spans="1:15" ht="15.75" x14ac:dyDescent="0.25">
      <c r="A20" s="415" t="s">
        <v>282</v>
      </c>
      <c r="B20" s="416">
        <v>0</v>
      </c>
      <c r="C20" s="417">
        <v>0</v>
      </c>
      <c r="D20" s="417">
        <v>0</v>
      </c>
      <c r="E20" s="417">
        <v>0</v>
      </c>
      <c r="F20" s="417">
        <v>0</v>
      </c>
      <c r="G20" s="417">
        <v>0</v>
      </c>
      <c r="H20" s="417">
        <v>133</v>
      </c>
      <c r="I20" s="417">
        <v>30620</v>
      </c>
      <c r="J20" s="417">
        <v>0</v>
      </c>
      <c r="K20" s="417">
        <v>0</v>
      </c>
      <c r="L20" s="417">
        <v>0</v>
      </c>
      <c r="M20" s="417">
        <v>0</v>
      </c>
      <c r="N20" s="417">
        <v>0</v>
      </c>
      <c r="O20" s="418">
        <v>25658</v>
      </c>
    </row>
    <row r="21" spans="1:15" ht="16.149999999999999" customHeight="1" x14ac:dyDescent="0.25">
      <c r="A21" s="415" t="s">
        <v>283</v>
      </c>
      <c r="B21" s="416">
        <v>0</v>
      </c>
      <c r="C21" s="417">
        <v>0</v>
      </c>
      <c r="D21" s="417">
        <v>0</v>
      </c>
      <c r="E21" s="417">
        <v>0</v>
      </c>
      <c r="F21" s="417">
        <v>0</v>
      </c>
      <c r="G21" s="417">
        <v>0</v>
      </c>
      <c r="H21" s="417">
        <v>0</v>
      </c>
      <c r="I21" s="417">
        <v>11249</v>
      </c>
      <c r="J21" s="417">
        <v>0</v>
      </c>
      <c r="K21" s="417">
        <v>0</v>
      </c>
      <c r="L21" s="417">
        <v>0</v>
      </c>
      <c r="M21" s="417">
        <v>0</v>
      </c>
      <c r="N21" s="417">
        <v>0</v>
      </c>
      <c r="O21" s="418">
        <v>18648</v>
      </c>
    </row>
    <row r="22" spans="1:15" ht="16.149999999999999" customHeight="1" x14ac:dyDescent="0.25">
      <c r="A22" s="415" t="s">
        <v>284</v>
      </c>
      <c r="B22" s="416">
        <v>0</v>
      </c>
      <c r="C22" s="417">
        <v>0</v>
      </c>
      <c r="D22" s="417">
        <v>0</v>
      </c>
      <c r="E22" s="417">
        <v>0</v>
      </c>
      <c r="F22" s="417">
        <v>0</v>
      </c>
      <c r="G22" s="417">
        <v>0</v>
      </c>
      <c r="H22" s="417">
        <v>0</v>
      </c>
      <c r="I22" s="417">
        <v>36212</v>
      </c>
      <c r="J22" s="417">
        <v>0</v>
      </c>
      <c r="K22" s="417">
        <v>0</v>
      </c>
      <c r="L22" s="417">
        <v>0</v>
      </c>
      <c r="M22" s="417">
        <v>0</v>
      </c>
      <c r="N22" s="417">
        <v>0</v>
      </c>
      <c r="O22" s="418">
        <v>2433</v>
      </c>
    </row>
    <row r="23" spans="1:15" ht="19.149999999999999" customHeight="1" x14ac:dyDescent="0.25">
      <c r="A23" s="415" t="s">
        <v>285</v>
      </c>
      <c r="B23" s="416">
        <v>0</v>
      </c>
      <c r="C23" s="417">
        <v>0</v>
      </c>
      <c r="D23" s="417">
        <v>0</v>
      </c>
      <c r="E23" s="417">
        <v>0</v>
      </c>
      <c r="F23" s="417">
        <v>0</v>
      </c>
      <c r="G23" s="417">
        <v>0</v>
      </c>
      <c r="H23" s="417">
        <v>0</v>
      </c>
      <c r="I23" s="417">
        <v>5008</v>
      </c>
      <c r="J23" s="417">
        <v>0</v>
      </c>
      <c r="K23" s="417">
        <v>0</v>
      </c>
      <c r="L23" s="417">
        <v>0</v>
      </c>
      <c r="M23" s="417">
        <v>0</v>
      </c>
      <c r="N23" s="417">
        <v>0</v>
      </c>
      <c r="O23" s="418">
        <v>3740</v>
      </c>
    </row>
    <row r="24" spans="1:15" ht="15.75" x14ac:dyDescent="0.25">
      <c r="A24" s="415" t="s">
        <v>286</v>
      </c>
      <c r="B24" s="416">
        <v>0</v>
      </c>
      <c r="C24" s="417">
        <v>0</v>
      </c>
      <c r="D24" s="417">
        <v>0</v>
      </c>
      <c r="E24" s="417">
        <v>0</v>
      </c>
      <c r="F24" s="417">
        <v>0</v>
      </c>
      <c r="G24" s="417">
        <v>0</v>
      </c>
      <c r="H24" s="417">
        <v>0</v>
      </c>
      <c r="I24" s="417">
        <v>2989</v>
      </c>
      <c r="J24" s="417">
        <v>0</v>
      </c>
      <c r="K24" s="417">
        <v>0</v>
      </c>
      <c r="L24" s="417">
        <v>0</v>
      </c>
      <c r="M24" s="417">
        <v>0</v>
      </c>
      <c r="N24" s="417">
        <v>0</v>
      </c>
      <c r="O24" s="418">
        <v>0</v>
      </c>
    </row>
    <row r="25" spans="1:15" ht="15.75" x14ac:dyDescent="0.25">
      <c r="A25" s="415" t="s">
        <v>287</v>
      </c>
      <c r="B25" s="416">
        <v>0</v>
      </c>
      <c r="C25" s="417">
        <v>200</v>
      </c>
      <c r="D25" s="417">
        <v>0</v>
      </c>
      <c r="E25" s="417">
        <v>0</v>
      </c>
      <c r="F25" s="417">
        <v>0</v>
      </c>
      <c r="G25" s="417">
        <v>0</v>
      </c>
      <c r="H25" s="417">
        <v>476</v>
      </c>
      <c r="I25" s="417">
        <v>45395</v>
      </c>
      <c r="J25" s="417">
        <v>0</v>
      </c>
      <c r="K25" s="417">
        <v>0</v>
      </c>
      <c r="L25" s="417">
        <v>0</v>
      </c>
      <c r="M25" s="417">
        <v>0</v>
      </c>
      <c r="N25" s="417">
        <v>0</v>
      </c>
      <c r="O25" s="418">
        <v>39856</v>
      </c>
    </row>
    <row r="26" spans="1:15" ht="31.5" x14ac:dyDescent="0.25">
      <c r="A26" s="415" t="s">
        <v>288</v>
      </c>
      <c r="B26" s="416">
        <v>0</v>
      </c>
      <c r="C26" s="417">
        <v>0</v>
      </c>
      <c r="D26" s="417">
        <v>0</v>
      </c>
      <c r="E26" s="417">
        <v>0</v>
      </c>
      <c r="F26" s="417">
        <v>0</v>
      </c>
      <c r="G26" s="417">
        <v>0</v>
      </c>
      <c r="H26" s="417">
        <v>0</v>
      </c>
      <c r="I26" s="417">
        <v>0</v>
      </c>
      <c r="J26" s="417">
        <v>0</v>
      </c>
      <c r="K26" s="417">
        <v>0</v>
      </c>
      <c r="L26" s="417">
        <v>0</v>
      </c>
      <c r="M26" s="417">
        <v>0</v>
      </c>
      <c r="N26" s="417">
        <v>0</v>
      </c>
      <c r="O26" s="418">
        <v>0</v>
      </c>
    </row>
    <row r="27" spans="1:15" ht="24" customHeight="1" x14ac:dyDescent="0.25">
      <c r="A27" s="415" t="s">
        <v>289</v>
      </c>
      <c r="B27" s="416">
        <v>0</v>
      </c>
      <c r="C27" s="417">
        <v>0</v>
      </c>
      <c r="D27" s="417">
        <v>0</v>
      </c>
      <c r="E27" s="417">
        <v>0</v>
      </c>
      <c r="F27" s="417">
        <v>0</v>
      </c>
      <c r="G27" s="417">
        <v>0</v>
      </c>
      <c r="H27" s="417">
        <v>0</v>
      </c>
      <c r="I27" s="417">
        <v>7642</v>
      </c>
      <c r="J27" s="417">
        <v>0</v>
      </c>
      <c r="K27" s="417">
        <v>0</v>
      </c>
      <c r="L27" s="417">
        <v>0</v>
      </c>
      <c r="M27" s="417">
        <v>0</v>
      </c>
      <c r="N27" s="417">
        <v>0</v>
      </c>
      <c r="O27" s="418">
        <v>0</v>
      </c>
    </row>
    <row r="28" spans="1:15" ht="15.75" x14ac:dyDescent="0.25">
      <c r="A28" s="415" t="s">
        <v>290</v>
      </c>
      <c r="B28" s="416">
        <v>0</v>
      </c>
      <c r="C28" s="417">
        <v>0</v>
      </c>
      <c r="D28" s="417">
        <v>0</v>
      </c>
      <c r="E28" s="417">
        <v>0</v>
      </c>
      <c r="F28" s="417">
        <v>0</v>
      </c>
      <c r="G28" s="417">
        <v>0</v>
      </c>
      <c r="H28" s="417">
        <v>0</v>
      </c>
      <c r="I28" s="417">
        <v>9543</v>
      </c>
      <c r="J28" s="417">
        <v>0</v>
      </c>
      <c r="K28" s="417">
        <v>0</v>
      </c>
      <c r="L28" s="417">
        <v>0</v>
      </c>
      <c r="M28" s="417">
        <v>0</v>
      </c>
      <c r="N28" s="417">
        <v>0</v>
      </c>
      <c r="O28" s="418">
        <v>500</v>
      </c>
    </row>
    <row r="29" spans="1:15" ht="31.5" x14ac:dyDescent="0.25">
      <c r="A29" s="415" t="s">
        <v>291</v>
      </c>
      <c r="B29" s="416">
        <v>2577</v>
      </c>
      <c r="C29" s="417">
        <v>4167</v>
      </c>
      <c r="D29" s="417">
        <v>0</v>
      </c>
      <c r="E29" s="417">
        <v>49</v>
      </c>
      <c r="F29" s="417">
        <v>19728</v>
      </c>
      <c r="G29" s="417">
        <v>4249</v>
      </c>
      <c r="H29" s="417">
        <v>4076</v>
      </c>
      <c r="I29" s="417">
        <v>13312</v>
      </c>
      <c r="J29" s="417">
        <v>0</v>
      </c>
      <c r="K29" s="417">
        <v>0</v>
      </c>
      <c r="L29" s="417">
        <v>0</v>
      </c>
      <c r="M29" s="417">
        <v>0</v>
      </c>
      <c r="N29" s="417">
        <v>0</v>
      </c>
      <c r="O29" s="418">
        <v>17651</v>
      </c>
    </row>
    <row r="30" spans="1:15" ht="15.75" x14ac:dyDescent="0.25">
      <c r="A30" s="415" t="s">
        <v>292</v>
      </c>
      <c r="B30" s="416">
        <v>0</v>
      </c>
      <c r="C30" s="417">
        <v>0</v>
      </c>
      <c r="D30" s="417">
        <v>0</v>
      </c>
      <c r="E30" s="417">
        <v>0</v>
      </c>
      <c r="F30" s="417">
        <v>0</v>
      </c>
      <c r="G30" s="417">
        <v>0</v>
      </c>
      <c r="H30" s="417">
        <v>0</v>
      </c>
      <c r="I30" s="417">
        <v>11101</v>
      </c>
      <c r="J30" s="417">
        <v>0</v>
      </c>
      <c r="K30" s="417">
        <v>0</v>
      </c>
      <c r="L30" s="417">
        <v>0</v>
      </c>
      <c r="M30" s="417">
        <v>0</v>
      </c>
      <c r="N30" s="417">
        <v>24157</v>
      </c>
      <c r="O30" s="418">
        <v>12104</v>
      </c>
    </row>
    <row r="31" spans="1:15" ht="19.899999999999999" customHeight="1" x14ac:dyDescent="0.25">
      <c r="A31" s="415" t="s">
        <v>293</v>
      </c>
      <c r="B31" s="416">
        <v>0</v>
      </c>
      <c r="C31" s="417">
        <v>0</v>
      </c>
      <c r="D31" s="417">
        <v>0</v>
      </c>
      <c r="E31" s="417">
        <v>0</v>
      </c>
      <c r="F31" s="417">
        <v>0</v>
      </c>
      <c r="G31" s="417">
        <v>0</v>
      </c>
      <c r="H31" s="417">
        <v>0</v>
      </c>
      <c r="I31" s="417">
        <v>3125</v>
      </c>
      <c r="J31" s="417">
        <v>0</v>
      </c>
      <c r="K31" s="417">
        <v>0</v>
      </c>
      <c r="L31" s="417">
        <v>0</v>
      </c>
      <c r="M31" s="417">
        <v>0</v>
      </c>
      <c r="N31" s="417">
        <v>0</v>
      </c>
      <c r="O31" s="418">
        <v>0</v>
      </c>
    </row>
    <row r="32" spans="1:15" ht="15.75" x14ac:dyDescent="0.25">
      <c r="A32" s="415" t="s">
        <v>294</v>
      </c>
      <c r="B32" s="416">
        <v>0</v>
      </c>
      <c r="C32" s="417">
        <v>0</v>
      </c>
      <c r="D32" s="417">
        <v>0</v>
      </c>
      <c r="E32" s="417">
        <v>0</v>
      </c>
      <c r="F32" s="417">
        <v>0</v>
      </c>
      <c r="G32" s="417">
        <v>0</v>
      </c>
      <c r="H32" s="417">
        <v>0</v>
      </c>
      <c r="I32" s="417">
        <v>3385</v>
      </c>
      <c r="J32" s="417">
        <v>0</v>
      </c>
      <c r="K32" s="417">
        <v>0</v>
      </c>
      <c r="L32" s="417">
        <v>0</v>
      </c>
      <c r="M32" s="417">
        <v>0</v>
      </c>
      <c r="N32" s="417">
        <v>0</v>
      </c>
      <c r="O32" s="418">
        <v>0</v>
      </c>
    </row>
    <row r="33" spans="1:15" ht="18.600000000000001" customHeight="1" x14ac:dyDescent="0.25">
      <c r="A33" s="415" t="s">
        <v>295</v>
      </c>
      <c r="B33" s="416">
        <v>0</v>
      </c>
      <c r="C33" s="417">
        <v>0</v>
      </c>
      <c r="D33" s="417">
        <v>0</v>
      </c>
      <c r="E33" s="417">
        <v>0</v>
      </c>
      <c r="F33" s="417">
        <v>0</v>
      </c>
      <c r="G33" s="417">
        <v>0</v>
      </c>
      <c r="H33" s="417">
        <v>0</v>
      </c>
      <c r="I33" s="417">
        <v>3475</v>
      </c>
      <c r="J33" s="417">
        <v>0</v>
      </c>
      <c r="K33" s="417">
        <v>0</v>
      </c>
      <c r="L33" s="417">
        <v>0</v>
      </c>
      <c r="M33" s="417">
        <v>0</v>
      </c>
      <c r="N33" s="417">
        <v>0</v>
      </c>
      <c r="O33" s="418">
        <v>0</v>
      </c>
    </row>
    <row r="34" spans="1:15" ht="16.149999999999999" customHeight="1" x14ac:dyDescent="0.25">
      <c r="A34" s="415" t="s">
        <v>296</v>
      </c>
      <c r="B34" s="416">
        <v>0</v>
      </c>
      <c r="C34" s="417">
        <v>0</v>
      </c>
      <c r="D34" s="417">
        <v>0</v>
      </c>
      <c r="E34" s="417">
        <v>0</v>
      </c>
      <c r="F34" s="417">
        <v>0</v>
      </c>
      <c r="G34" s="417">
        <v>0</v>
      </c>
      <c r="H34" s="417">
        <v>0</v>
      </c>
      <c r="I34" s="417">
        <v>7404</v>
      </c>
      <c r="J34" s="417">
        <v>0</v>
      </c>
      <c r="K34" s="417">
        <v>0</v>
      </c>
      <c r="L34" s="417">
        <v>0</v>
      </c>
      <c r="M34" s="417">
        <v>0</v>
      </c>
      <c r="N34" s="417">
        <v>0</v>
      </c>
      <c r="O34" s="418">
        <v>0</v>
      </c>
    </row>
    <row r="35" spans="1:15" ht="15.75" x14ac:dyDescent="0.25">
      <c r="A35" s="415" t="s">
        <v>297</v>
      </c>
      <c r="B35" s="416">
        <v>0</v>
      </c>
      <c r="C35" s="417">
        <v>0</v>
      </c>
      <c r="D35" s="417">
        <v>0</v>
      </c>
      <c r="E35" s="417">
        <v>0</v>
      </c>
      <c r="F35" s="417">
        <v>0</v>
      </c>
      <c r="G35" s="417">
        <v>0</v>
      </c>
      <c r="H35" s="417">
        <v>0</v>
      </c>
      <c r="I35" s="417">
        <v>3773</v>
      </c>
      <c r="J35" s="417">
        <v>0</v>
      </c>
      <c r="K35" s="417">
        <v>0</v>
      </c>
      <c r="L35" s="417">
        <v>0</v>
      </c>
      <c r="M35" s="417">
        <v>0</v>
      </c>
      <c r="N35" s="417">
        <v>0</v>
      </c>
      <c r="O35" s="418">
        <v>0</v>
      </c>
    </row>
    <row r="36" spans="1:15" ht="15.75" x14ac:dyDescent="0.25">
      <c r="A36" s="415" t="s">
        <v>298</v>
      </c>
      <c r="B36" s="416">
        <v>0</v>
      </c>
      <c r="C36" s="417">
        <v>0</v>
      </c>
      <c r="D36" s="417">
        <v>0</v>
      </c>
      <c r="E36" s="417">
        <v>0</v>
      </c>
      <c r="F36" s="417">
        <v>0</v>
      </c>
      <c r="G36" s="417">
        <v>0</v>
      </c>
      <c r="H36" s="417">
        <v>0</v>
      </c>
      <c r="I36" s="417">
        <v>5388</v>
      </c>
      <c r="J36" s="417">
        <v>0</v>
      </c>
      <c r="K36" s="417">
        <v>0</v>
      </c>
      <c r="L36" s="417">
        <v>0</v>
      </c>
      <c r="M36" s="417">
        <v>0</v>
      </c>
      <c r="N36" s="417">
        <v>0</v>
      </c>
      <c r="O36" s="418">
        <v>0</v>
      </c>
    </row>
    <row r="37" spans="1:15" ht="19.899999999999999" customHeight="1" x14ac:dyDescent="0.25">
      <c r="A37" s="415" t="s">
        <v>299</v>
      </c>
      <c r="B37" s="416">
        <v>0</v>
      </c>
      <c r="C37" s="417">
        <v>0</v>
      </c>
      <c r="D37" s="417">
        <v>0</v>
      </c>
      <c r="E37" s="417">
        <v>0</v>
      </c>
      <c r="F37" s="417">
        <v>0</v>
      </c>
      <c r="G37" s="417">
        <v>0</v>
      </c>
      <c r="H37" s="417">
        <v>0</v>
      </c>
      <c r="I37" s="417">
        <v>4019</v>
      </c>
      <c r="J37" s="417">
        <v>0</v>
      </c>
      <c r="K37" s="417">
        <v>0</v>
      </c>
      <c r="L37" s="417">
        <v>0</v>
      </c>
      <c r="M37" s="417">
        <v>0</v>
      </c>
      <c r="N37" s="417">
        <v>0</v>
      </c>
      <c r="O37" s="418">
        <v>0</v>
      </c>
    </row>
    <row r="38" spans="1:15" ht="15.75" x14ac:dyDescent="0.25">
      <c r="A38" s="415" t="s">
        <v>300</v>
      </c>
      <c r="B38" s="416">
        <v>0</v>
      </c>
      <c r="C38" s="417">
        <v>0</v>
      </c>
      <c r="D38" s="417">
        <v>0</v>
      </c>
      <c r="E38" s="417">
        <v>0</v>
      </c>
      <c r="F38" s="417">
        <v>0</v>
      </c>
      <c r="G38" s="417">
        <v>0</v>
      </c>
      <c r="H38" s="417">
        <v>0</v>
      </c>
      <c r="I38" s="417">
        <v>4766</v>
      </c>
      <c r="J38" s="417">
        <v>0</v>
      </c>
      <c r="K38" s="417">
        <v>0</v>
      </c>
      <c r="L38" s="417">
        <v>0</v>
      </c>
      <c r="M38" s="417">
        <v>0</v>
      </c>
      <c r="N38" s="417">
        <v>0</v>
      </c>
      <c r="O38" s="418">
        <v>0</v>
      </c>
    </row>
    <row r="39" spans="1:15" ht="31.5" x14ac:dyDescent="0.25">
      <c r="A39" s="415" t="s">
        <v>301</v>
      </c>
      <c r="B39" s="416">
        <v>0</v>
      </c>
      <c r="C39" s="417">
        <v>0</v>
      </c>
      <c r="D39" s="417">
        <v>0</v>
      </c>
      <c r="E39" s="417">
        <v>0</v>
      </c>
      <c r="F39" s="417">
        <v>0</v>
      </c>
      <c r="G39" s="417">
        <v>0</v>
      </c>
      <c r="H39" s="417">
        <v>0</v>
      </c>
      <c r="I39" s="417">
        <v>11015</v>
      </c>
      <c r="J39" s="417">
        <v>0</v>
      </c>
      <c r="K39" s="417">
        <v>0</v>
      </c>
      <c r="L39" s="417">
        <v>0</v>
      </c>
      <c r="M39" s="417">
        <v>0</v>
      </c>
      <c r="N39" s="417">
        <v>0</v>
      </c>
      <c r="O39" s="418">
        <v>0</v>
      </c>
    </row>
    <row r="40" spans="1:15" ht="15.75" x14ac:dyDescent="0.25">
      <c r="A40" s="415" t="s">
        <v>302</v>
      </c>
      <c r="B40" s="416">
        <v>0</v>
      </c>
      <c r="C40" s="417">
        <v>0</v>
      </c>
      <c r="D40" s="417">
        <v>0</v>
      </c>
      <c r="E40" s="417">
        <v>0</v>
      </c>
      <c r="F40" s="417">
        <v>0</v>
      </c>
      <c r="G40" s="417">
        <v>0</v>
      </c>
      <c r="H40" s="417">
        <v>0</v>
      </c>
      <c r="I40" s="417">
        <v>0</v>
      </c>
      <c r="J40" s="417">
        <v>0</v>
      </c>
      <c r="K40" s="417">
        <v>0</v>
      </c>
      <c r="L40" s="417">
        <v>0</v>
      </c>
      <c r="M40" s="417">
        <v>0</v>
      </c>
      <c r="N40" s="417">
        <v>0</v>
      </c>
      <c r="O40" s="418">
        <v>0</v>
      </c>
    </row>
    <row r="41" spans="1:15" ht="15.75" x14ac:dyDescent="0.25">
      <c r="A41" s="415" t="s">
        <v>303</v>
      </c>
      <c r="B41" s="416">
        <v>0</v>
      </c>
      <c r="C41" s="417">
        <v>0</v>
      </c>
      <c r="D41" s="417">
        <v>0</v>
      </c>
      <c r="E41" s="417">
        <v>0</v>
      </c>
      <c r="F41" s="417">
        <v>0</v>
      </c>
      <c r="G41" s="417">
        <v>0</v>
      </c>
      <c r="H41" s="417">
        <v>205</v>
      </c>
      <c r="I41" s="417">
        <v>30532</v>
      </c>
      <c r="J41" s="417">
        <v>0</v>
      </c>
      <c r="K41" s="417">
        <v>0</v>
      </c>
      <c r="L41" s="417">
        <v>0</v>
      </c>
      <c r="M41" s="417">
        <v>0</v>
      </c>
      <c r="N41" s="417">
        <v>0</v>
      </c>
      <c r="O41" s="418">
        <v>22318</v>
      </c>
    </row>
    <row r="42" spans="1:15" ht="33.6" customHeight="1" x14ac:dyDescent="0.25">
      <c r="A42" s="415" t="s">
        <v>304</v>
      </c>
      <c r="B42" s="416">
        <v>0</v>
      </c>
      <c r="C42" s="417">
        <v>0</v>
      </c>
      <c r="D42" s="417">
        <v>0</v>
      </c>
      <c r="E42" s="417">
        <v>0</v>
      </c>
      <c r="F42" s="417">
        <v>0</v>
      </c>
      <c r="G42" s="417">
        <v>0</v>
      </c>
      <c r="H42" s="417">
        <v>65</v>
      </c>
      <c r="I42" s="417">
        <v>2975</v>
      </c>
      <c r="J42" s="417">
        <v>0</v>
      </c>
      <c r="K42" s="417">
        <v>0</v>
      </c>
      <c r="L42" s="417">
        <v>0</v>
      </c>
      <c r="M42" s="417">
        <v>0</v>
      </c>
      <c r="N42" s="417">
        <v>0</v>
      </c>
      <c r="O42" s="418">
        <v>4700</v>
      </c>
    </row>
    <row r="43" spans="1:15" ht="15.75" x14ac:dyDescent="0.25">
      <c r="A43" s="415" t="s">
        <v>305</v>
      </c>
      <c r="B43" s="416">
        <v>1327</v>
      </c>
      <c r="C43" s="417">
        <v>50</v>
      </c>
      <c r="D43" s="417">
        <v>0</v>
      </c>
      <c r="E43" s="417">
        <v>0</v>
      </c>
      <c r="F43" s="417">
        <v>0</v>
      </c>
      <c r="G43" s="417">
        <v>0</v>
      </c>
      <c r="H43" s="417">
        <v>317</v>
      </c>
      <c r="I43" s="417">
        <v>61363</v>
      </c>
      <c r="J43" s="417">
        <v>0</v>
      </c>
      <c r="K43" s="417">
        <v>0</v>
      </c>
      <c r="L43" s="417">
        <v>0</v>
      </c>
      <c r="M43" s="417">
        <v>0</v>
      </c>
      <c r="N43" s="417">
        <v>0</v>
      </c>
      <c r="O43" s="418">
        <v>58652</v>
      </c>
    </row>
    <row r="44" spans="1:15" ht="15.75" x14ac:dyDescent="0.25">
      <c r="A44" s="415" t="s">
        <v>306</v>
      </c>
      <c r="B44" s="416">
        <v>42569</v>
      </c>
      <c r="C44" s="417">
        <v>0</v>
      </c>
      <c r="D44" s="417">
        <v>60</v>
      </c>
      <c r="E44" s="417">
        <v>135</v>
      </c>
      <c r="F44" s="417">
        <v>0</v>
      </c>
      <c r="G44" s="417">
        <v>0</v>
      </c>
      <c r="H44" s="417">
        <v>0</v>
      </c>
      <c r="I44" s="417">
        <v>1402</v>
      </c>
      <c r="J44" s="417">
        <v>0</v>
      </c>
      <c r="K44" s="417">
        <v>0</v>
      </c>
      <c r="L44" s="417">
        <v>0</v>
      </c>
      <c r="M44" s="417">
        <v>0</v>
      </c>
      <c r="N44" s="417">
        <v>0</v>
      </c>
      <c r="O44" s="418">
        <v>25784</v>
      </c>
    </row>
    <row r="45" spans="1:15" ht="15.75" x14ac:dyDescent="0.25">
      <c r="A45" s="415" t="s">
        <v>307</v>
      </c>
      <c r="B45" s="416">
        <v>148474</v>
      </c>
      <c r="C45" s="417">
        <v>0</v>
      </c>
      <c r="D45" s="417">
        <v>1116</v>
      </c>
      <c r="E45" s="417">
        <v>997</v>
      </c>
      <c r="F45" s="417">
        <v>0</v>
      </c>
      <c r="G45" s="417">
        <v>0</v>
      </c>
      <c r="H45" s="417">
        <v>0</v>
      </c>
      <c r="I45" s="417">
        <v>73556</v>
      </c>
      <c r="J45" s="417">
        <v>0</v>
      </c>
      <c r="K45" s="417">
        <v>0</v>
      </c>
      <c r="L45" s="417">
        <v>0</v>
      </c>
      <c r="M45" s="417">
        <v>0</v>
      </c>
      <c r="N45" s="417">
        <v>0</v>
      </c>
      <c r="O45" s="418">
        <v>158961</v>
      </c>
    </row>
    <row r="46" spans="1:15" s="113" customFormat="1" ht="15" customHeight="1" x14ac:dyDescent="0.25">
      <c r="A46" s="419" t="s">
        <v>308</v>
      </c>
      <c r="B46" s="416">
        <v>0</v>
      </c>
      <c r="C46" s="417">
        <v>0</v>
      </c>
      <c r="D46" s="417">
        <v>0</v>
      </c>
      <c r="E46" s="417">
        <v>0</v>
      </c>
      <c r="F46" s="417">
        <v>0</v>
      </c>
      <c r="G46" s="417">
        <v>0</v>
      </c>
      <c r="H46" s="417">
        <v>0</v>
      </c>
      <c r="I46" s="417">
        <v>0</v>
      </c>
      <c r="J46" s="417">
        <v>0</v>
      </c>
      <c r="K46" s="417">
        <v>45900</v>
      </c>
      <c r="L46" s="417">
        <v>45900</v>
      </c>
      <c r="M46" s="417">
        <v>0</v>
      </c>
      <c r="N46" s="417">
        <v>0</v>
      </c>
      <c r="O46" s="418">
        <v>0</v>
      </c>
    </row>
    <row r="47" spans="1:15" ht="36" customHeight="1" x14ac:dyDescent="0.25">
      <c r="A47" s="415" t="s">
        <v>309</v>
      </c>
      <c r="B47" s="416">
        <v>0</v>
      </c>
      <c r="C47" s="417">
        <v>0</v>
      </c>
      <c r="D47" s="417">
        <v>0</v>
      </c>
      <c r="E47" s="417">
        <v>0</v>
      </c>
      <c r="F47" s="417">
        <v>0</v>
      </c>
      <c r="G47" s="417">
        <v>0</v>
      </c>
      <c r="H47" s="417">
        <v>0</v>
      </c>
      <c r="I47" s="417">
        <v>0</v>
      </c>
      <c r="J47" s="417">
        <v>0</v>
      </c>
      <c r="K47" s="417">
        <v>0</v>
      </c>
      <c r="L47" s="417">
        <v>0</v>
      </c>
      <c r="M47" s="417">
        <v>0</v>
      </c>
      <c r="N47" s="417">
        <v>0</v>
      </c>
      <c r="O47" s="418">
        <v>0</v>
      </c>
    </row>
    <row r="48" spans="1:15" ht="28.9" customHeight="1" x14ac:dyDescent="0.25">
      <c r="A48" s="415" t="s">
        <v>310</v>
      </c>
      <c r="B48" s="416">
        <v>0</v>
      </c>
      <c r="C48" s="417">
        <v>0</v>
      </c>
      <c r="D48" s="417">
        <v>0</v>
      </c>
      <c r="E48" s="417">
        <v>0</v>
      </c>
      <c r="F48" s="417">
        <v>0</v>
      </c>
      <c r="G48" s="417">
        <v>0</v>
      </c>
      <c r="H48" s="417">
        <v>0</v>
      </c>
      <c r="I48" s="417">
        <v>0</v>
      </c>
      <c r="J48" s="417">
        <v>0</v>
      </c>
      <c r="K48" s="417">
        <v>0</v>
      </c>
      <c r="L48" s="417">
        <v>0</v>
      </c>
      <c r="M48" s="417">
        <v>0</v>
      </c>
      <c r="N48" s="417">
        <v>0</v>
      </c>
      <c r="O48" s="418">
        <v>0</v>
      </c>
    </row>
    <row r="49" spans="1:15" s="113" customFormat="1" ht="47.45" customHeight="1" x14ac:dyDescent="0.25">
      <c r="A49" s="419" t="s">
        <v>311</v>
      </c>
      <c r="B49" s="416">
        <v>0</v>
      </c>
      <c r="C49" s="417">
        <v>0</v>
      </c>
      <c r="D49" s="417">
        <v>0</v>
      </c>
      <c r="E49" s="417">
        <v>0</v>
      </c>
      <c r="F49" s="417">
        <v>200</v>
      </c>
      <c r="G49" s="417">
        <v>200</v>
      </c>
      <c r="H49" s="417">
        <v>5000</v>
      </c>
      <c r="I49" s="417">
        <v>0</v>
      </c>
      <c r="J49" s="417">
        <v>53000</v>
      </c>
      <c r="K49" s="417">
        <v>0</v>
      </c>
      <c r="L49" s="417">
        <v>53000</v>
      </c>
      <c r="M49" s="417">
        <v>0</v>
      </c>
      <c r="N49" s="417">
        <v>0</v>
      </c>
      <c r="O49" s="418">
        <v>0</v>
      </c>
    </row>
    <row r="50" spans="1:15" ht="19.899999999999999" customHeight="1" x14ac:dyDescent="0.25">
      <c r="A50" s="415" t="s">
        <v>312</v>
      </c>
      <c r="B50" s="416">
        <v>0</v>
      </c>
      <c r="C50" s="417">
        <v>0</v>
      </c>
      <c r="D50" s="417">
        <v>0</v>
      </c>
      <c r="E50" s="417">
        <v>0</v>
      </c>
      <c r="F50" s="417">
        <v>0</v>
      </c>
      <c r="G50" s="417">
        <v>0</v>
      </c>
      <c r="H50" s="417">
        <v>0</v>
      </c>
      <c r="I50" s="417">
        <v>0</v>
      </c>
      <c r="J50" s="417">
        <v>0</v>
      </c>
      <c r="K50" s="417">
        <v>0</v>
      </c>
      <c r="L50" s="417">
        <v>0</v>
      </c>
      <c r="M50" s="417">
        <v>0</v>
      </c>
      <c r="N50" s="417">
        <v>0</v>
      </c>
      <c r="O50" s="418">
        <v>0</v>
      </c>
    </row>
    <row r="51" spans="1:15" ht="19.899999999999999" customHeight="1" x14ac:dyDescent="0.25">
      <c r="A51" s="415" t="s">
        <v>313</v>
      </c>
      <c r="B51" s="416">
        <v>0</v>
      </c>
      <c r="C51" s="417">
        <v>0</v>
      </c>
      <c r="D51" s="417">
        <v>0</v>
      </c>
      <c r="E51" s="417">
        <v>0</v>
      </c>
      <c r="F51" s="417">
        <v>0</v>
      </c>
      <c r="G51" s="417">
        <v>0</v>
      </c>
      <c r="H51" s="417">
        <v>0</v>
      </c>
      <c r="I51" s="417">
        <v>0</v>
      </c>
      <c r="J51" s="417">
        <v>0</v>
      </c>
      <c r="K51" s="417">
        <v>0</v>
      </c>
      <c r="L51" s="417">
        <v>0</v>
      </c>
      <c r="M51" s="417">
        <v>0</v>
      </c>
      <c r="N51" s="417">
        <v>0</v>
      </c>
      <c r="O51" s="418">
        <v>0</v>
      </c>
    </row>
    <row r="52" spans="1:15" ht="15.75" x14ac:dyDescent="0.25">
      <c r="A52" s="415" t="s">
        <v>314</v>
      </c>
      <c r="B52" s="416">
        <v>0</v>
      </c>
      <c r="C52" s="417">
        <v>0</v>
      </c>
      <c r="D52" s="417">
        <v>0</v>
      </c>
      <c r="E52" s="417">
        <v>0</v>
      </c>
      <c r="F52" s="417">
        <v>0</v>
      </c>
      <c r="G52" s="417">
        <v>0</v>
      </c>
      <c r="H52" s="417">
        <v>0</v>
      </c>
      <c r="I52" s="417">
        <v>7593</v>
      </c>
      <c r="J52" s="417">
        <v>0</v>
      </c>
      <c r="K52" s="417">
        <v>0</v>
      </c>
      <c r="L52" s="417">
        <v>0</v>
      </c>
      <c r="M52" s="417">
        <v>0</v>
      </c>
      <c r="N52" s="417">
        <v>0</v>
      </c>
      <c r="O52" s="418">
        <v>815</v>
      </c>
    </row>
    <row r="53" spans="1:15" ht="15.75" x14ac:dyDescent="0.25">
      <c r="A53" s="415" t="s">
        <v>315</v>
      </c>
      <c r="B53" s="416">
        <v>0</v>
      </c>
      <c r="C53" s="417">
        <v>0</v>
      </c>
      <c r="D53" s="417">
        <v>0</v>
      </c>
      <c r="E53" s="417">
        <v>0</v>
      </c>
      <c r="F53" s="417">
        <v>0</v>
      </c>
      <c r="G53" s="417">
        <v>0</v>
      </c>
      <c r="H53" s="417">
        <v>0</v>
      </c>
      <c r="I53" s="417">
        <v>0</v>
      </c>
      <c r="J53" s="417">
        <v>0</v>
      </c>
      <c r="K53" s="417">
        <v>0</v>
      </c>
      <c r="L53" s="417">
        <v>0</v>
      </c>
      <c r="M53" s="417">
        <v>0</v>
      </c>
      <c r="N53" s="417">
        <v>0</v>
      </c>
      <c r="O53" s="418">
        <v>0</v>
      </c>
    </row>
    <row r="54" spans="1:15" ht="16.899999999999999" customHeight="1" x14ac:dyDescent="0.25">
      <c r="A54" s="415" t="s">
        <v>316</v>
      </c>
      <c r="B54" s="416">
        <v>0</v>
      </c>
      <c r="C54" s="417">
        <v>0</v>
      </c>
      <c r="D54" s="417">
        <v>0</v>
      </c>
      <c r="E54" s="417">
        <v>0</v>
      </c>
      <c r="F54" s="417">
        <v>0</v>
      </c>
      <c r="G54" s="417">
        <v>0</v>
      </c>
      <c r="H54" s="417">
        <v>0</v>
      </c>
      <c r="I54" s="417">
        <v>8278</v>
      </c>
      <c r="J54" s="417">
        <v>0</v>
      </c>
      <c r="K54" s="417">
        <v>0</v>
      </c>
      <c r="L54" s="417">
        <v>0</v>
      </c>
      <c r="M54" s="417">
        <v>0</v>
      </c>
      <c r="N54" s="417">
        <v>0</v>
      </c>
      <c r="O54" s="418">
        <v>3500</v>
      </c>
    </row>
    <row r="55" spans="1:15" ht="34.15" customHeight="1" x14ac:dyDescent="0.25">
      <c r="A55" s="415" t="s">
        <v>317</v>
      </c>
      <c r="B55" s="416">
        <v>0</v>
      </c>
      <c r="C55" s="417">
        <v>0</v>
      </c>
      <c r="D55" s="417">
        <v>0</v>
      </c>
      <c r="E55" s="417">
        <v>0</v>
      </c>
      <c r="F55" s="417">
        <v>0</v>
      </c>
      <c r="G55" s="417">
        <v>0</v>
      </c>
      <c r="H55" s="417">
        <v>0</v>
      </c>
      <c r="I55" s="417">
        <v>7234</v>
      </c>
      <c r="J55" s="417">
        <v>0</v>
      </c>
      <c r="K55" s="417">
        <v>0</v>
      </c>
      <c r="L55" s="417">
        <v>0</v>
      </c>
      <c r="M55" s="417">
        <v>0</v>
      </c>
      <c r="N55" s="417">
        <v>0</v>
      </c>
      <c r="O55" s="418">
        <v>0</v>
      </c>
    </row>
    <row r="56" spans="1:15" ht="15.75" x14ac:dyDescent="0.25">
      <c r="A56" s="415" t="s">
        <v>318</v>
      </c>
      <c r="B56" s="416">
        <v>0</v>
      </c>
      <c r="C56" s="417">
        <v>0</v>
      </c>
      <c r="D56" s="417">
        <v>0</v>
      </c>
      <c r="E56" s="417">
        <v>0</v>
      </c>
      <c r="F56" s="417">
        <v>0</v>
      </c>
      <c r="G56" s="417">
        <v>0</v>
      </c>
      <c r="H56" s="417">
        <v>0</v>
      </c>
      <c r="I56" s="417">
        <v>35177</v>
      </c>
      <c r="J56" s="417">
        <v>0</v>
      </c>
      <c r="K56" s="417">
        <v>0</v>
      </c>
      <c r="L56" s="417">
        <v>0</v>
      </c>
      <c r="M56" s="417">
        <v>0</v>
      </c>
      <c r="N56" s="417">
        <v>0</v>
      </c>
      <c r="O56" s="418">
        <v>7249</v>
      </c>
    </row>
    <row r="57" spans="1:15" ht="15.75" x14ac:dyDescent="0.25">
      <c r="A57" s="415" t="s">
        <v>319</v>
      </c>
      <c r="B57" s="416">
        <v>0</v>
      </c>
      <c r="C57" s="417">
        <v>0</v>
      </c>
      <c r="D57" s="417">
        <v>0</v>
      </c>
      <c r="E57" s="417">
        <v>0</v>
      </c>
      <c r="F57" s="417">
        <v>0</v>
      </c>
      <c r="G57" s="417">
        <v>0</v>
      </c>
      <c r="H57" s="417">
        <v>0</v>
      </c>
      <c r="I57" s="417">
        <v>12197</v>
      </c>
      <c r="J57" s="417">
        <v>0</v>
      </c>
      <c r="K57" s="417">
        <v>0</v>
      </c>
      <c r="L57" s="417">
        <v>0</v>
      </c>
      <c r="M57" s="417">
        <v>0</v>
      </c>
      <c r="N57" s="417">
        <v>0</v>
      </c>
      <c r="O57" s="418">
        <v>1037</v>
      </c>
    </row>
    <row r="58" spans="1:15" ht="15.75" x14ac:dyDescent="0.25">
      <c r="A58" s="415" t="s">
        <v>320</v>
      </c>
      <c r="B58" s="416">
        <v>0</v>
      </c>
      <c r="C58" s="417">
        <v>0</v>
      </c>
      <c r="D58" s="417">
        <v>0</v>
      </c>
      <c r="E58" s="417">
        <v>0</v>
      </c>
      <c r="F58" s="417">
        <v>0</v>
      </c>
      <c r="G58" s="417">
        <v>0</v>
      </c>
      <c r="H58" s="417">
        <v>0</v>
      </c>
      <c r="I58" s="417">
        <v>6425</v>
      </c>
      <c r="J58" s="417">
        <v>0</v>
      </c>
      <c r="K58" s="417">
        <v>0</v>
      </c>
      <c r="L58" s="417">
        <v>0</v>
      </c>
      <c r="M58" s="417">
        <v>0</v>
      </c>
      <c r="N58" s="417">
        <v>0</v>
      </c>
      <c r="O58" s="418">
        <v>15</v>
      </c>
    </row>
    <row r="59" spans="1:15" ht="15.75" x14ac:dyDescent="0.25">
      <c r="A59" s="415" t="s">
        <v>321</v>
      </c>
      <c r="B59" s="416">
        <v>0</v>
      </c>
      <c r="C59" s="417">
        <v>0</v>
      </c>
      <c r="D59" s="417">
        <v>0</v>
      </c>
      <c r="E59" s="417">
        <v>0</v>
      </c>
      <c r="F59" s="417">
        <v>0</v>
      </c>
      <c r="G59" s="417">
        <v>0</v>
      </c>
      <c r="H59" s="417">
        <v>0</v>
      </c>
      <c r="I59" s="417">
        <v>7995</v>
      </c>
      <c r="J59" s="417">
        <v>0</v>
      </c>
      <c r="K59" s="417">
        <v>0</v>
      </c>
      <c r="L59" s="417">
        <v>0</v>
      </c>
      <c r="M59" s="417">
        <v>0</v>
      </c>
      <c r="N59" s="417">
        <v>0</v>
      </c>
      <c r="O59" s="418">
        <v>15</v>
      </c>
    </row>
    <row r="60" spans="1:15" ht="31.5" x14ac:dyDescent="0.25">
      <c r="A60" s="415" t="s">
        <v>322</v>
      </c>
      <c r="B60" s="416">
        <v>0</v>
      </c>
      <c r="C60" s="417">
        <v>0</v>
      </c>
      <c r="D60" s="417">
        <v>0</v>
      </c>
      <c r="E60" s="417">
        <v>0</v>
      </c>
      <c r="F60" s="417">
        <v>0</v>
      </c>
      <c r="G60" s="417">
        <v>0</v>
      </c>
      <c r="H60" s="417">
        <v>0</v>
      </c>
      <c r="I60" s="417">
        <v>1305</v>
      </c>
      <c r="J60" s="417">
        <v>0</v>
      </c>
      <c r="K60" s="417">
        <v>0</v>
      </c>
      <c r="L60" s="417">
        <v>0</v>
      </c>
      <c r="M60" s="417">
        <v>0</v>
      </c>
      <c r="N60" s="417">
        <v>0</v>
      </c>
      <c r="O60" s="418">
        <v>0</v>
      </c>
    </row>
    <row r="61" spans="1:15" ht="15.75" x14ac:dyDescent="0.25">
      <c r="A61" s="415" t="s">
        <v>323</v>
      </c>
      <c r="B61" s="416">
        <v>0</v>
      </c>
      <c r="C61" s="417">
        <v>3063</v>
      </c>
      <c r="D61" s="417">
        <v>0</v>
      </c>
      <c r="E61" s="417">
        <v>0</v>
      </c>
      <c r="F61" s="417">
        <v>22292</v>
      </c>
      <c r="G61" s="417">
        <v>3065</v>
      </c>
      <c r="H61" s="417">
        <v>6230</v>
      </c>
      <c r="I61" s="417">
        <v>20079</v>
      </c>
      <c r="J61" s="417">
        <v>0</v>
      </c>
      <c r="K61" s="417">
        <v>0</v>
      </c>
      <c r="L61" s="417">
        <v>0</v>
      </c>
      <c r="M61" s="417">
        <v>0</v>
      </c>
      <c r="N61" s="417">
        <v>0</v>
      </c>
      <c r="O61" s="418">
        <v>13560</v>
      </c>
    </row>
    <row r="62" spans="1:15" ht="15.75" x14ac:dyDescent="0.25">
      <c r="A62" s="415" t="s">
        <v>324</v>
      </c>
      <c r="B62" s="416">
        <v>0</v>
      </c>
      <c r="C62" s="417">
        <v>43564</v>
      </c>
      <c r="D62" s="417">
        <v>0</v>
      </c>
      <c r="E62" s="417">
        <v>0</v>
      </c>
      <c r="F62" s="417">
        <v>235261</v>
      </c>
      <c r="G62" s="417">
        <v>39270</v>
      </c>
      <c r="H62" s="417">
        <v>49535</v>
      </c>
      <c r="I62" s="417">
        <v>53208</v>
      </c>
      <c r="J62" s="417">
        <v>0</v>
      </c>
      <c r="K62" s="417">
        <v>0</v>
      </c>
      <c r="L62" s="417">
        <v>0</v>
      </c>
      <c r="M62" s="417">
        <v>0</v>
      </c>
      <c r="N62" s="417">
        <v>0</v>
      </c>
      <c r="O62" s="418">
        <v>104637</v>
      </c>
    </row>
    <row r="63" spans="1:15" ht="19.899999999999999" customHeight="1" x14ac:dyDescent="0.25">
      <c r="A63" s="415" t="s">
        <v>325</v>
      </c>
      <c r="B63" s="416">
        <v>0</v>
      </c>
      <c r="C63" s="417">
        <v>0</v>
      </c>
      <c r="D63" s="417">
        <v>0</v>
      </c>
      <c r="E63" s="417">
        <v>0</v>
      </c>
      <c r="F63" s="417">
        <v>0</v>
      </c>
      <c r="G63" s="417">
        <v>0</v>
      </c>
      <c r="H63" s="417">
        <v>0</v>
      </c>
      <c r="I63" s="417">
        <v>0</v>
      </c>
      <c r="J63" s="417">
        <v>0</v>
      </c>
      <c r="K63" s="417">
        <v>0</v>
      </c>
      <c r="L63" s="417">
        <v>0</v>
      </c>
      <c r="M63" s="417">
        <v>0</v>
      </c>
      <c r="N63" s="417">
        <v>0</v>
      </c>
      <c r="O63" s="418">
        <v>0</v>
      </c>
    </row>
    <row r="64" spans="1:15" ht="15.75" x14ac:dyDescent="0.25">
      <c r="A64" s="415" t="s">
        <v>326</v>
      </c>
      <c r="B64" s="416">
        <v>0</v>
      </c>
      <c r="C64" s="417">
        <v>0</v>
      </c>
      <c r="D64" s="417">
        <v>0</v>
      </c>
      <c r="E64" s="417">
        <v>0</v>
      </c>
      <c r="F64" s="417">
        <v>0</v>
      </c>
      <c r="G64" s="417">
        <v>0</v>
      </c>
      <c r="H64" s="417">
        <v>0</v>
      </c>
      <c r="I64" s="417">
        <v>448</v>
      </c>
      <c r="J64" s="417">
        <v>0</v>
      </c>
      <c r="K64" s="417">
        <v>0</v>
      </c>
      <c r="L64" s="417">
        <v>0</v>
      </c>
      <c r="M64" s="417">
        <v>0</v>
      </c>
      <c r="N64" s="417">
        <v>0</v>
      </c>
      <c r="O64" s="418">
        <v>0</v>
      </c>
    </row>
    <row r="65" spans="1:15" ht="15.75" x14ac:dyDescent="0.25">
      <c r="A65" s="415" t="s">
        <v>327</v>
      </c>
      <c r="B65" s="416">
        <v>0</v>
      </c>
      <c r="C65" s="417">
        <v>0</v>
      </c>
      <c r="D65" s="417">
        <v>0</v>
      </c>
      <c r="E65" s="417">
        <v>0</v>
      </c>
      <c r="F65" s="417">
        <v>0</v>
      </c>
      <c r="G65" s="417">
        <v>0</v>
      </c>
      <c r="H65" s="417">
        <v>0</v>
      </c>
      <c r="I65" s="417">
        <v>36015</v>
      </c>
      <c r="J65" s="417">
        <v>0</v>
      </c>
      <c r="K65" s="417">
        <v>0</v>
      </c>
      <c r="L65" s="417">
        <v>0</v>
      </c>
      <c r="M65" s="417">
        <v>0</v>
      </c>
      <c r="N65" s="417">
        <v>0</v>
      </c>
      <c r="O65" s="418">
        <v>9796</v>
      </c>
    </row>
    <row r="66" spans="1:15" ht="31.5" x14ac:dyDescent="0.25">
      <c r="A66" s="415" t="s">
        <v>328</v>
      </c>
      <c r="B66" s="416">
        <v>0</v>
      </c>
      <c r="C66" s="417">
        <v>0</v>
      </c>
      <c r="D66" s="417">
        <v>0</v>
      </c>
      <c r="E66" s="417">
        <v>0</v>
      </c>
      <c r="F66" s="417">
        <v>0</v>
      </c>
      <c r="G66" s="417">
        <v>0</v>
      </c>
      <c r="H66" s="417">
        <v>0</v>
      </c>
      <c r="I66" s="417">
        <v>0</v>
      </c>
      <c r="J66" s="417">
        <v>0</v>
      </c>
      <c r="K66" s="417">
        <v>0</v>
      </c>
      <c r="L66" s="417">
        <v>0</v>
      </c>
      <c r="M66" s="417">
        <v>0</v>
      </c>
      <c r="N66" s="417">
        <v>0</v>
      </c>
      <c r="O66" s="418">
        <v>0</v>
      </c>
    </row>
    <row r="67" spans="1:15" ht="15.75" x14ac:dyDescent="0.25">
      <c r="A67" s="415" t="s">
        <v>329</v>
      </c>
      <c r="B67" s="416">
        <v>0</v>
      </c>
      <c r="C67" s="417">
        <v>0</v>
      </c>
      <c r="D67" s="417">
        <v>0</v>
      </c>
      <c r="E67" s="417">
        <v>0</v>
      </c>
      <c r="F67" s="417">
        <v>0</v>
      </c>
      <c r="G67" s="417">
        <v>0</v>
      </c>
      <c r="H67" s="417">
        <v>433</v>
      </c>
      <c r="I67" s="417">
        <v>10263</v>
      </c>
      <c r="J67" s="417">
        <v>0</v>
      </c>
      <c r="K67" s="417">
        <v>0</v>
      </c>
      <c r="L67" s="417">
        <v>0</v>
      </c>
      <c r="M67" s="417">
        <v>0</v>
      </c>
      <c r="N67" s="417">
        <v>0</v>
      </c>
      <c r="O67" s="418">
        <v>5114</v>
      </c>
    </row>
    <row r="68" spans="1:15" ht="15.75" x14ac:dyDescent="0.25">
      <c r="A68" s="415" t="s">
        <v>330</v>
      </c>
      <c r="B68" s="416">
        <v>0</v>
      </c>
      <c r="C68" s="417">
        <v>20</v>
      </c>
      <c r="D68" s="417">
        <v>0</v>
      </c>
      <c r="E68" s="417">
        <v>0</v>
      </c>
      <c r="F68" s="417">
        <v>0</v>
      </c>
      <c r="G68" s="417">
        <v>0</v>
      </c>
      <c r="H68" s="417">
        <v>433</v>
      </c>
      <c r="I68" s="417">
        <v>28576</v>
      </c>
      <c r="J68" s="417">
        <v>0</v>
      </c>
      <c r="K68" s="417">
        <v>0</v>
      </c>
      <c r="L68" s="417">
        <v>0</v>
      </c>
      <c r="M68" s="417">
        <v>0</v>
      </c>
      <c r="N68" s="417">
        <v>0</v>
      </c>
      <c r="O68" s="418">
        <v>22962</v>
      </c>
    </row>
    <row r="69" spans="1:15" ht="21" customHeight="1" x14ac:dyDescent="0.25">
      <c r="A69" s="415" t="s">
        <v>331</v>
      </c>
      <c r="B69" s="416">
        <v>0</v>
      </c>
      <c r="C69" s="417">
        <v>0</v>
      </c>
      <c r="D69" s="417">
        <v>0</v>
      </c>
      <c r="E69" s="417">
        <v>0</v>
      </c>
      <c r="F69" s="417">
        <v>0</v>
      </c>
      <c r="G69" s="417">
        <v>0</v>
      </c>
      <c r="H69" s="417">
        <v>0</v>
      </c>
      <c r="I69" s="417">
        <v>1205</v>
      </c>
      <c r="J69" s="417">
        <v>0</v>
      </c>
      <c r="K69" s="417">
        <v>0</v>
      </c>
      <c r="L69" s="417">
        <v>0</v>
      </c>
      <c r="M69" s="417">
        <v>0</v>
      </c>
      <c r="N69" s="417">
        <v>0</v>
      </c>
      <c r="O69" s="418">
        <v>0</v>
      </c>
    </row>
    <row r="70" spans="1:15" ht="15.75" x14ac:dyDescent="0.25">
      <c r="A70" s="415" t="s">
        <v>332</v>
      </c>
      <c r="B70" s="416">
        <v>0</v>
      </c>
      <c r="C70" s="417">
        <v>0</v>
      </c>
      <c r="D70" s="417">
        <v>0</v>
      </c>
      <c r="E70" s="417">
        <v>0</v>
      </c>
      <c r="F70" s="417">
        <v>0</v>
      </c>
      <c r="G70" s="417">
        <v>0</v>
      </c>
      <c r="H70" s="417">
        <v>30</v>
      </c>
      <c r="I70" s="417">
        <v>28905</v>
      </c>
      <c r="J70" s="417">
        <v>0</v>
      </c>
      <c r="K70" s="417">
        <v>0</v>
      </c>
      <c r="L70" s="417">
        <v>0</v>
      </c>
      <c r="M70" s="417">
        <v>0</v>
      </c>
      <c r="N70" s="417">
        <v>0</v>
      </c>
      <c r="O70" s="418">
        <v>35936</v>
      </c>
    </row>
    <row r="71" spans="1:15" ht="15.75" x14ac:dyDescent="0.25">
      <c r="A71" s="415" t="s">
        <v>333</v>
      </c>
      <c r="B71" s="416">
        <v>0</v>
      </c>
      <c r="C71" s="417">
        <v>0</v>
      </c>
      <c r="D71" s="417">
        <v>0</v>
      </c>
      <c r="E71" s="417">
        <v>0</v>
      </c>
      <c r="F71" s="417">
        <v>0</v>
      </c>
      <c r="G71" s="417">
        <v>0</v>
      </c>
      <c r="H71" s="417">
        <v>0</v>
      </c>
      <c r="I71" s="417">
        <v>57333</v>
      </c>
      <c r="J71" s="417">
        <v>0</v>
      </c>
      <c r="K71" s="417">
        <v>0</v>
      </c>
      <c r="L71" s="417">
        <v>0</v>
      </c>
      <c r="M71" s="417">
        <v>85346</v>
      </c>
      <c r="N71" s="417">
        <v>0</v>
      </c>
      <c r="O71" s="418">
        <v>13714</v>
      </c>
    </row>
    <row r="72" spans="1:15" ht="31.5" x14ac:dyDescent="0.25">
      <c r="A72" s="415" t="s">
        <v>334</v>
      </c>
      <c r="B72" s="416">
        <v>0</v>
      </c>
      <c r="C72" s="417">
        <v>4831</v>
      </c>
      <c r="D72" s="417">
        <v>0</v>
      </c>
      <c r="E72" s="417">
        <v>0</v>
      </c>
      <c r="F72" s="417">
        <v>33191</v>
      </c>
      <c r="G72" s="417">
        <v>1985</v>
      </c>
      <c r="H72" s="417">
        <v>2756</v>
      </c>
      <c r="I72" s="417">
        <v>16376</v>
      </c>
      <c r="J72" s="417">
        <v>0</v>
      </c>
      <c r="K72" s="417">
        <v>0</v>
      </c>
      <c r="L72" s="417">
        <v>0</v>
      </c>
      <c r="M72" s="417">
        <v>86066</v>
      </c>
      <c r="N72" s="417">
        <v>0</v>
      </c>
      <c r="O72" s="418">
        <v>8423</v>
      </c>
    </row>
    <row r="73" spans="1:15" ht="32.25" thickBot="1" x14ac:dyDescent="0.3">
      <c r="A73" s="420" t="s">
        <v>335</v>
      </c>
      <c r="B73" s="421">
        <v>0</v>
      </c>
      <c r="C73" s="422">
        <v>0</v>
      </c>
      <c r="D73" s="422">
        <v>0</v>
      </c>
      <c r="E73" s="422">
        <v>0</v>
      </c>
      <c r="F73" s="422">
        <v>0</v>
      </c>
      <c r="G73" s="422">
        <v>0</v>
      </c>
      <c r="H73" s="422">
        <v>0</v>
      </c>
      <c r="I73" s="422">
        <v>240</v>
      </c>
      <c r="J73" s="422">
        <v>0</v>
      </c>
      <c r="K73" s="422">
        <v>0</v>
      </c>
      <c r="L73" s="422">
        <v>0</v>
      </c>
      <c r="M73" s="422">
        <v>6855</v>
      </c>
      <c r="N73" s="422">
        <v>0</v>
      </c>
      <c r="O73" s="423">
        <v>4415</v>
      </c>
    </row>
    <row r="74" spans="1:15" ht="30" customHeight="1" thickBot="1" x14ac:dyDescent="0.3">
      <c r="A74" s="424" t="s">
        <v>44</v>
      </c>
      <c r="B74" s="425">
        <v>194947</v>
      </c>
      <c r="C74" s="426">
        <v>55910</v>
      </c>
      <c r="D74" s="426">
        <v>1176</v>
      </c>
      <c r="E74" s="426">
        <v>1181</v>
      </c>
      <c r="F74" s="426">
        <v>310672</v>
      </c>
      <c r="G74" s="426">
        <v>48769</v>
      </c>
      <c r="H74" s="427">
        <v>69842</v>
      </c>
      <c r="I74" s="427">
        <v>892771</v>
      </c>
      <c r="J74" s="427">
        <v>53000</v>
      </c>
      <c r="K74" s="427">
        <v>45900</v>
      </c>
      <c r="L74" s="427">
        <v>98900</v>
      </c>
      <c r="M74" s="426">
        <v>178267</v>
      </c>
      <c r="N74" s="426">
        <v>24157</v>
      </c>
      <c r="O74" s="428">
        <v>713203</v>
      </c>
    </row>
    <row r="75" spans="1:15" ht="15.75" thickBot="1" x14ac:dyDescent="0.3">
      <c r="A75" s="429" t="s">
        <v>183</v>
      </c>
      <c r="B75" s="430"/>
      <c r="C75" s="431"/>
      <c r="D75" s="432"/>
      <c r="E75" s="432"/>
      <c r="F75" s="432"/>
      <c r="G75" s="432"/>
      <c r="H75" s="433"/>
      <c r="I75" s="433">
        <v>27788</v>
      </c>
      <c r="J75" s="433"/>
      <c r="K75" s="433"/>
      <c r="L75" s="433"/>
      <c r="M75" s="432"/>
      <c r="N75" s="432"/>
      <c r="O75" s="433">
        <v>10000</v>
      </c>
    </row>
    <row r="76" spans="1:15" ht="15.75" thickBot="1" x14ac:dyDescent="0.3">
      <c r="A76" s="434" t="s">
        <v>46</v>
      </c>
      <c r="B76" s="435">
        <v>194947</v>
      </c>
      <c r="C76" s="436">
        <v>55910</v>
      </c>
      <c r="D76" s="436">
        <v>1176</v>
      </c>
      <c r="E76" s="436">
        <v>1181</v>
      </c>
      <c r="F76" s="436">
        <v>310672</v>
      </c>
      <c r="G76" s="436">
        <v>48769</v>
      </c>
      <c r="H76" s="437">
        <v>69842</v>
      </c>
      <c r="I76" s="437">
        <v>920559</v>
      </c>
      <c r="J76" s="437">
        <v>53000</v>
      </c>
      <c r="K76" s="437">
        <v>45900</v>
      </c>
      <c r="L76" s="437">
        <v>98900</v>
      </c>
      <c r="M76" s="436">
        <v>178267</v>
      </c>
      <c r="N76" s="436">
        <v>24157</v>
      </c>
      <c r="O76" s="438">
        <v>723203</v>
      </c>
    </row>
    <row r="86" ht="12.6" customHeight="1" x14ac:dyDescent="0.25"/>
  </sheetData>
  <mergeCells count="18">
    <mergeCell ref="B2:N2"/>
    <mergeCell ref="B3:N3"/>
    <mergeCell ref="A5:A10"/>
    <mergeCell ref="B5:C8"/>
    <mergeCell ref="D5:G6"/>
    <mergeCell ref="H5:O8"/>
    <mergeCell ref="I9:I10"/>
    <mergeCell ref="J9:L9"/>
    <mergeCell ref="M9:M10"/>
    <mergeCell ref="N9:N10"/>
    <mergeCell ref="O9:O10"/>
    <mergeCell ref="B9:B10"/>
    <mergeCell ref="C9:C10"/>
    <mergeCell ref="D9:D10"/>
    <mergeCell ref="E9:E10"/>
    <mergeCell ref="F9:F10"/>
    <mergeCell ref="G9:G10"/>
    <mergeCell ref="H9:H10"/>
  </mergeCells>
  <pageMargins left="0.51181102362204722" right="0" top="0.19685039370078741" bottom="0" header="0.31496062992125984" footer="0.31496062992125984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E74"/>
  <sheetViews>
    <sheetView workbookViewId="0">
      <selection activeCell="H55" sqref="H55"/>
    </sheetView>
  </sheetViews>
  <sheetFormatPr defaultColWidth="9.140625" defaultRowHeight="15" x14ac:dyDescent="0.25"/>
  <cols>
    <col min="1" max="1" width="45.28515625" style="30" customWidth="1"/>
    <col min="2" max="2" width="21.85546875" style="30" customWidth="1"/>
    <col min="3" max="3" width="20.7109375" style="30" customWidth="1"/>
    <col min="4" max="4" width="20.28515625" style="30" customWidth="1"/>
    <col min="5" max="16384" width="9.140625" style="30"/>
  </cols>
  <sheetData>
    <row r="2" spans="1:5" ht="14.45" customHeight="1" x14ac:dyDescent="0.25">
      <c r="A2" s="647" t="s">
        <v>79</v>
      </c>
      <c r="B2" s="647"/>
      <c r="C2" s="647"/>
      <c r="D2" s="647"/>
    </row>
    <row r="3" spans="1:5" ht="26.45" customHeight="1" x14ac:dyDescent="0.25">
      <c r="A3" s="647"/>
      <c r="B3" s="647"/>
      <c r="C3" s="647"/>
      <c r="D3" s="647"/>
    </row>
    <row r="4" spans="1:5" ht="30.6" customHeight="1" thickBot="1" x14ac:dyDescent="0.3">
      <c r="A4" s="647" t="s">
        <v>9</v>
      </c>
      <c r="B4" s="647"/>
    </row>
    <row r="5" spans="1:5" ht="30.6" customHeight="1" x14ac:dyDescent="0.25">
      <c r="A5" s="650" t="s">
        <v>0</v>
      </c>
      <c r="B5" s="652" t="s">
        <v>1</v>
      </c>
      <c r="C5" s="652"/>
      <c r="D5" s="653"/>
    </row>
    <row r="6" spans="1:5" ht="37.9" customHeight="1" thickBot="1" x14ac:dyDescent="0.3">
      <c r="A6" s="651"/>
      <c r="B6" s="69" t="s">
        <v>44</v>
      </c>
      <c r="C6" s="70" t="s">
        <v>45</v>
      </c>
      <c r="D6" s="71" t="s">
        <v>46</v>
      </c>
    </row>
    <row r="7" spans="1:5" ht="16.5" customHeight="1" x14ac:dyDescent="0.25">
      <c r="A7" s="654" t="s">
        <v>2</v>
      </c>
      <c r="B7" s="655"/>
      <c r="C7" s="655"/>
      <c r="D7" s="656"/>
      <c r="E7" s="28"/>
    </row>
    <row r="8" spans="1:5" ht="16.5" customHeight="1" x14ac:dyDescent="0.25">
      <c r="A8" s="657" t="s">
        <v>10</v>
      </c>
      <c r="B8" s="658"/>
      <c r="C8" s="658"/>
      <c r="D8" s="659"/>
      <c r="E8" s="28"/>
    </row>
    <row r="9" spans="1:5" ht="28.9" customHeight="1" x14ac:dyDescent="0.25">
      <c r="A9" s="660" t="s">
        <v>19</v>
      </c>
      <c r="B9" s="661"/>
      <c r="C9" s="661"/>
      <c r="D9" s="662"/>
      <c r="E9" s="28"/>
    </row>
    <row r="10" spans="1:5" ht="16.5" customHeight="1" x14ac:dyDescent="0.25">
      <c r="A10" s="40" t="s">
        <v>20</v>
      </c>
      <c r="B10" s="82">
        <v>45396</v>
      </c>
      <c r="C10" s="10">
        <v>0</v>
      </c>
      <c r="D10" s="85">
        <v>45396</v>
      </c>
      <c r="E10" s="28"/>
    </row>
    <row r="11" spans="1:5" ht="19.149999999999999" customHeight="1" x14ac:dyDescent="0.25">
      <c r="A11" s="33" t="s">
        <v>21</v>
      </c>
      <c r="B11" s="81">
        <v>21581</v>
      </c>
      <c r="C11" s="38"/>
      <c r="D11" s="86">
        <v>21581</v>
      </c>
      <c r="E11" s="28"/>
    </row>
    <row r="12" spans="1:5" ht="15.75" x14ac:dyDescent="0.25">
      <c r="A12" s="33" t="s">
        <v>56</v>
      </c>
      <c r="B12" s="83">
        <v>16500</v>
      </c>
      <c r="C12" s="38"/>
      <c r="D12" s="87">
        <v>16500</v>
      </c>
      <c r="E12" s="28"/>
    </row>
    <row r="13" spans="1:5" ht="15.75" x14ac:dyDescent="0.25">
      <c r="A13" s="33" t="s">
        <v>22</v>
      </c>
      <c r="B13" s="83">
        <v>15</v>
      </c>
      <c r="C13" s="38"/>
      <c r="D13" s="87">
        <v>15</v>
      </c>
      <c r="E13" s="28"/>
    </row>
    <row r="14" spans="1:5" ht="17.45" customHeight="1" x14ac:dyDescent="0.25">
      <c r="A14" s="33" t="s">
        <v>51</v>
      </c>
      <c r="B14" s="81">
        <v>7300</v>
      </c>
      <c r="C14" s="39"/>
      <c r="D14" s="88">
        <v>7300</v>
      </c>
      <c r="E14" s="28"/>
    </row>
    <row r="15" spans="1:5" ht="15.75" x14ac:dyDescent="0.25">
      <c r="A15" s="40" t="s">
        <v>3</v>
      </c>
      <c r="B15" s="82">
        <v>16353</v>
      </c>
      <c r="C15" s="10">
        <v>0</v>
      </c>
      <c r="D15" s="89">
        <v>16353</v>
      </c>
      <c r="E15" s="28"/>
    </row>
    <row r="16" spans="1:5" ht="15.75" x14ac:dyDescent="0.25">
      <c r="A16" s="33" t="s">
        <v>21</v>
      </c>
      <c r="B16" s="83">
        <v>13280</v>
      </c>
      <c r="C16" s="24"/>
      <c r="D16" s="87">
        <v>13280</v>
      </c>
      <c r="E16" s="28"/>
    </row>
    <row r="17" spans="1:5" ht="15.75" x14ac:dyDescent="0.25">
      <c r="A17" s="33" t="s">
        <v>22</v>
      </c>
      <c r="B17" s="83">
        <v>3073</v>
      </c>
      <c r="C17" s="24"/>
      <c r="D17" s="87">
        <v>3073</v>
      </c>
      <c r="E17" s="28"/>
    </row>
    <row r="18" spans="1:5" ht="15.75" x14ac:dyDescent="0.25">
      <c r="A18" s="33" t="s">
        <v>27</v>
      </c>
      <c r="B18" s="24">
        <v>0</v>
      </c>
      <c r="C18" s="24"/>
      <c r="D18" s="62">
        <v>0</v>
      </c>
      <c r="E18" s="28"/>
    </row>
    <row r="19" spans="1:5" ht="33.6" customHeight="1" x14ac:dyDescent="0.25">
      <c r="A19" s="41" t="s">
        <v>23</v>
      </c>
      <c r="B19" s="82">
        <v>85358</v>
      </c>
      <c r="C19" s="14"/>
      <c r="D19" s="90">
        <v>85358</v>
      </c>
      <c r="E19" s="28"/>
    </row>
    <row r="20" spans="1:5" ht="15.75" x14ac:dyDescent="0.25">
      <c r="A20" s="33" t="s">
        <v>24</v>
      </c>
      <c r="B20" s="26">
        <v>31557</v>
      </c>
      <c r="C20" s="12"/>
      <c r="D20" s="63">
        <v>31557</v>
      </c>
      <c r="E20" s="28"/>
    </row>
    <row r="21" spans="1:5" ht="15.75" x14ac:dyDescent="0.25">
      <c r="A21" s="33" t="s">
        <v>25</v>
      </c>
      <c r="B21" s="26">
        <v>7296</v>
      </c>
      <c r="C21" s="12"/>
      <c r="D21" s="63">
        <v>7296</v>
      </c>
      <c r="E21" s="28"/>
    </row>
    <row r="22" spans="1:5" ht="15.75" x14ac:dyDescent="0.25">
      <c r="A22" s="33" t="s">
        <v>26</v>
      </c>
      <c r="B22" s="26">
        <v>46155</v>
      </c>
      <c r="C22" s="12"/>
      <c r="D22" s="63">
        <v>46155</v>
      </c>
      <c r="E22" s="28"/>
    </row>
    <row r="23" spans="1:5" ht="15.75" x14ac:dyDescent="0.25">
      <c r="A23" s="33" t="s">
        <v>27</v>
      </c>
      <c r="B23" s="26">
        <v>350</v>
      </c>
      <c r="C23" s="12"/>
      <c r="D23" s="63">
        <v>350</v>
      </c>
      <c r="E23" s="28"/>
    </row>
    <row r="24" spans="1:5" ht="31.5" x14ac:dyDescent="0.25">
      <c r="A24" s="41" t="s">
        <v>28</v>
      </c>
      <c r="B24" s="82">
        <v>27813</v>
      </c>
      <c r="C24" s="10">
        <v>0</v>
      </c>
      <c r="D24" s="90">
        <v>27813</v>
      </c>
      <c r="E24" s="28"/>
    </row>
    <row r="25" spans="1:5" ht="15.75" x14ac:dyDescent="0.25">
      <c r="A25" s="33" t="s">
        <v>29</v>
      </c>
      <c r="B25" s="26">
        <v>915</v>
      </c>
      <c r="C25" s="12"/>
      <c r="D25" s="62">
        <v>915</v>
      </c>
      <c r="E25" s="28"/>
    </row>
    <row r="26" spans="1:5" ht="15.75" x14ac:dyDescent="0.25">
      <c r="A26" s="33" t="s">
        <v>30</v>
      </c>
      <c r="B26" s="26">
        <v>22087</v>
      </c>
      <c r="C26" s="12"/>
      <c r="D26" s="62">
        <v>22087</v>
      </c>
      <c r="E26" s="28"/>
    </row>
    <row r="27" spans="1:5" ht="15.75" x14ac:dyDescent="0.25">
      <c r="A27" s="33" t="s">
        <v>31</v>
      </c>
      <c r="B27" s="26">
        <v>0</v>
      </c>
      <c r="C27" s="12"/>
      <c r="D27" s="62">
        <v>0</v>
      </c>
      <c r="E27" s="28"/>
    </row>
    <row r="28" spans="1:5" ht="15.75" x14ac:dyDescent="0.25">
      <c r="A28" s="33" t="s">
        <v>32</v>
      </c>
      <c r="B28" s="26">
        <v>3661</v>
      </c>
      <c r="C28" s="12"/>
      <c r="D28" s="62">
        <v>3661</v>
      </c>
      <c r="E28" s="28"/>
    </row>
    <row r="29" spans="1:5" ht="15.75" x14ac:dyDescent="0.25">
      <c r="A29" s="33" t="s">
        <v>33</v>
      </c>
      <c r="B29" s="26">
        <v>615</v>
      </c>
      <c r="C29" s="12"/>
      <c r="D29" s="62">
        <v>615</v>
      </c>
      <c r="E29" s="28"/>
    </row>
    <row r="30" spans="1:5" ht="15.75" x14ac:dyDescent="0.25">
      <c r="A30" s="33" t="s">
        <v>34</v>
      </c>
      <c r="B30" s="26">
        <v>0</v>
      </c>
      <c r="C30" s="12"/>
      <c r="D30" s="62">
        <v>0</v>
      </c>
      <c r="E30" s="28"/>
    </row>
    <row r="31" spans="1:5" ht="19.899999999999999" customHeight="1" x14ac:dyDescent="0.25">
      <c r="A31" s="13" t="s">
        <v>35</v>
      </c>
      <c r="B31" s="26">
        <v>0</v>
      </c>
      <c r="C31" s="12"/>
      <c r="D31" s="62">
        <v>0</v>
      </c>
      <c r="E31" s="28"/>
    </row>
    <row r="32" spans="1:5" ht="15.75" x14ac:dyDescent="0.25">
      <c r="A32" s="33" t="s">
        <v>27</v>
      </c>
      <c r="B32" s="26">
        <v>535</v>
      </c>
      <c r="C32" s="12"/>
      <c r="D32" s="62">
        <v>535</v>
      </c>
      <c r="E32" s="28"/>
    </row>
    <row r="33" spans="1:5" ht="94.9" customHeight="1" x14ac:dyDescent="0.25">
      <c r="A33" s="41" t="s">
        <v>54</v>
      </c>
      <c r="B33" s="84">
        <v>12477</v>
      </c>
      <c r="C33" s="15"/>
      <c r="D33" s="90">
        <v>12477</v>
      </c>
      <c r="E33" s="28"/>
    </row>
    <row r="34" spans="1:5" ht="48.75" customHeight="1" x14ac:dyDescent="0.25">
      <c r="A34" s="65" t="s">
        <v>49</v>
      </c>
      <c r="B34" s="26">
        <v>7250</v>
      </c>
      <c r="C34" s="24"/>
      <c r="D34" s="63">
        <v>7250</v>
      </c>
      <c r="E34" s="28"/>
    </row>
    <row r="35" spans="1:5" ht="33.6" customHeight="1" x14ac:dyDescent="0.25">
      <c r="A35" s="65" t="s">
        <v>48</v>
      </c>
      <c r="B35" s="26">
        <v>3152</v>
      </c>
      <c r="C35" s="24"/>
      <c r="D35" s="63">
        <v>3152</v>
      </c>
      <c r="E35" s="28"/>
    </row>
    <row r="36" spans="1:5" ht="35.450000000000003" customHeight="1" x14ac:dyDescent="0.25">
      <c r="A36" s="65" t="s">
        <v>50</v>
      </c>
      <c r="B36" s="26">
        <v>2075</v>
      </c>
      <c r="C36" s="24"/>
      <c r="D36" s="63">
        <v>2075</v>
      </c>
      <c r="E36" s="28"/>
    </row>
    <row r="37" spans="1:5" ht="55.15" customHeight="1" x14ac:dyDescent="0.25">
      <c r="A37" s="48" t="s">
        <v>47</v>
      </c>
      <c r="B37" s="84">
        <v>400</v>
      </c>
      <c r="C37" s="59">
        <v>520</v>
      </c>
      <c r="D37" s="64">
        <v>920</v>
      </c>
      <c r="E37" s="28"/>
    </row>
    <row r="38" spans="1:5" ht="31.15" customHeight="1" x14ac:dyDescent="0.25">
      <c r="A38" s="52" t="s">
        <v>63</v>
      </c>
      <c r="B38" s="26">
        <v>50</v>
      </c>
      <c r="C38" s="24"/>
      <c r="D38" s="62">
        <v>50</v>
      </c>
      <c r="E38" s="28"/>
    </row>
    <row r="39" spans="1:5" ht="31.9" customHeight="1" x14ac:dyDescent="0.25">
      <c r="A39" s="52" t="s">
        <v>64</v>
      </c>
      <c r="B39" s="26">
        <v>50</v>
      </c>
      <c r="C39" s="24"/>
      <c r="D39" s="62">
        <v>50</v>
      </c>
      <c r="E39" s="28"/>
    </row>
    <row r="40" spans="1:5" ht="30.6" customHeight="1" x14ac:dyDescent="0.25">
      <c r="A40" s="52" t="s">
        <v>65</v>
      </c>
      <c r="B40" s="26">
        <v>50</v>
      </c>
      <c r="C40" s="24"/>
      <c r="D40" s="62">
        <v>50</v>
      </c>
      <c r="E40" s="28"/>
    </row>
    <row r="41" spans="1:5" ht="30" customHeight="1" x14ac:dyDescent="0.25">
      <c r="A41" s="52" t="s">
        <v>66</v>
      </c>
      <c r="B41" s="26">
        <v>50</v>
      </c>
      <c r="C41" s="24"/>
      <c r="D41" s="62">
        <v>50</v>
      </c>
      <c r="E41" s="28"/>
    </row>
    <row r="42" spans="1:5" ht="16.149999999999999" customHeight="1" x14ac:dyDescent="0.25">
      <c r="A42" s="52" t="s">
        <v>67</v>
      </c>
      <c r="B42" s="26">
        <v>0</v>
      </c>
      <c r="C42" s="24"/>
      <c r="D42" s="62">
        <v>0</v>
      </c>
      <c r="E42" s="28"/>
    </row>
    <row r="43" spans="1:5" ht="35.450000000000003" customHeight="1" x14ac:dyDescent="0.25">
      <c r="A43" s="52" t="s">
        <v>68</v>
      </c>
      <c r="B43" s="26">
        <v>135</v>
      </c>
      <c r="C43" s="24"/>
      <c r="D43" s="63">
        <v>135</v>
      </c>
      <c r="E43" s="28"/>
    </row>
    <row r="44" spans="1:5" ht="44.45" customHeight="1" x14ac:dyDescent="0.25">
      <c r="A44" s="52" t="s">
        <v>69</v>
      </c>
      <c r="B44" s="26">
        <v>0</v>
      </c>
      <c r="C44" s="24"/>
      <c r="D44" s="63">
        <v>0</v>
      </c>
      <c r="E44" s="28"/>
    </row>
    <row r="45" spans="1:5" ht="30.6" customHeight="1" x14ac:dyDescent="0.25">
      <c r="A45" s="52" t="s">
        <v>70</v>
      </c>
      <c r="B45" s="26">
        <v>50</v>
      </c>
      <c r="C45" s="24"/>
      <c r="D45" s="63">
        <v>50</v>
      </c>
      <c r="E45" s="28"/>
    </row>
    <row r="46" spans="1:5" ht="44.45" customHeight="1" x14ac:dyDescent="0.25">
      <c r="A46" s="52" t="s">
        <v>71</v>
      </c>
      <c r="B46" s="26">
        <v>15</v>
      </c>
      <c r="C46" s="24"/>
      <c r="D46" s="63">
        <v>15</v>
      </c>
      <c r="E46" s="28"/>
    </row>
    <row r="47" spans="1:5" ht="48.6" customHeight="1" x14ac:dyDescent="0.25">
      <c r="A47" s="53" t="s">
        <v>72</v>
      </c>
      <c r="B47" s="26">
        <v>0</v>
      </c>
      <c r="C47" s="24"/>
      <c r="D47" s="63">
        <v>0</v>
      </c>
      <c r="E47" s="28"/>
    </row>
    <row r="48" spans="1:5" ht="19.899999999999999" customHeight="1" x14ac:dyDescent="0.25">
      <c r="A48" s="53" t="s">
        <v>27</v>
      </c>
      <c r="B48" s="26">
        <v>0</v>
      </c>
      <c r="C48" s="24"/>
      <c r="D48" s="62">
        <v>0</v>
      </c>
      <c r="E48" s="28"/>
    </row>
    <row r="49" spans="1:5" ht="30" customHeight="1" x14ac:dyDescent="0.25">
      <c r="A49" s="73" t="s">
        <v>55</v>
      </c>
      <c r="B49" s="83">
        <v>123925</v>
      </c>
      <c r="C49" s="83">
        <v>136299</v>
      </c>
      <c r="D49" s="91">
        <v>260224</v>
      </c>
      <c r="E49" s="28"/>
    </row>
    <row r="50" spans="1:5" ht="19.899999999999999" customHeight="1" x14ac:dyDescent="0.25">
      <c r="A50" s="663" t="s">
        <v>36</v>
      </c>
      <c r="B50" s="664"/>
      <c r="C50" s="665"/>
      <c r="D50" s="666"/>
      <c r="E50" s="28"/>
    </row>
    <row r="51" spans="1:5" ht="19.899999999999999" customHeight="1" x14ac:dyDescent="0.25">
      <c r="A51" s="670" t="s">
        <v>73</v>
      </c>
      <c r="B51" s="671"/>
      <c r="C51" s="671"/>
      <c r="D51" s="672"/>
      <c r="E51" s="28"/>
    </row>
    <row r="52" spans="1:5" ht="41.25" customHeight="1" x14ac:dyDescent="0.25">
      <c r="A52" s="16" t="s">
        <v>4</v>
      </c>
      <c r="B52" s="83">
        <v>59220</v>
      </c>
      <c r="C52" s="24"/>
      <c r="D52" s="91">
        <v>59220</v>
      </c>
      <c r="E52" s="28"/>
    </row>
    <row r="53" spans="1:5" ht="15.6" customHeight="1" x14ac:dyDescent="0.25">
      <c r="A53" s="16" t="s">
        <v>37</v>
      </c>
      <c r="B53" s="83">
        <v>1095</v>
      </c>
      <c r="C53" s="24"/>
      <c r="D53" s="91">
        <v>1095</v>
      </c>
      <c r="E53" s="28"/>
    </row>
    <row r="54" spans="1:5" ht="24.75" customHeight="1" x14ac:dyDescent="0.25">
      <c r="A54" s="58" t="s">
        <v>5</v>
      </c>
      <c r="B54" s="26">
        <v>0</v>
      </c>
      <c r="C54" s="24"/>
      <c r="D54" s="66">
        <v>0</v>
      </c>
      <c r="E54" s="28"/>
    </row>
    <row r="55" spans="1:5" ht="56.25" customHeight="1" x14ac:dyDescent="0.25">
      <c r="A55" s="16" t="s">
        <v>6</v>
      </c>
      <c r="B55" s="83">
        <v>11000</v>
      </c>
      <c r="C55" s="24"/>
      <c r="D55" s="91">
        <v>11000</v>
      </c>
      <c r="E55" s="28"/>
    </row>
    <row r="56" spans="1:5" ht="26.45" customHeight="1" x14ac:dyDescent="0.25">
      <c r="A56" s="16" t="s">
        <v>52</v>
      </c>
      <c r="B56" s="26">
        <v>0</v>
      </c>
      <c r="C56" s="24"/>
      <c r="D56" s="66">
        <v>0</v>
      </c>
      <c r="E56" s="28"/>
    </row>
    <row r="57" spans="1:5" ht="43.5" customHeight="1" x14ac:dyDescent="0.25">
      <c r="A57" s="16" t="s">
        <v>7</v>
      </c>
      <c r="B57" s="26">
        <v>0</v>
      </c>
      <c r="C57" s="24"/>
      <c r="D57" s="66">
        <v>0</v>
      </c>
      <c r="E57" s="28"/>
    </row>
    <row r="58" spans="1:5" ht="22.15" customHeight="1" x14ac:dyDescent="0.25">
      <c r="A58" s="45" t="s">
        <v>53</v>
      </c>
      <c r="B58" s="44">
        <v>0</v>
      </c>
      <c r="C58" s="44"/>
      <c r="D58" s="66">
        <v>0</v>
      </c>
      <c r="E58" s="28"/>
    </row>
    <row r="59" spans="1:5" ht="21" customHeight="1" x14ac:dyDescent="0.25">
      <c r="A59" s="16" t="s">
        <v>58</v>
      </c>
      <c r="B59" s="26">
        <v>0</v>
      </c>
      <c r="C59" s="24"/>
      <c r="D59" s="66">
        <v>0</v>
      </c>
      <c r="E59" s="28"/>
    </row>
    <row r="60" spans="1:5" ht="21.75" customHeight="1" x14ac:dyDescent="0.25">
      <c r="A60" s="16" t="s">
        <v>59</v>
      </c>
      <c r="B60" s="26">
        <v>0</v>
      </c>
      <c r="C60" s="24"/>
      <c r="D60" s="66">
        <v>0</v>
      </c>
      <c r="E60" s="28"/>
    </row>
    <row r="61" spans="1:5" ht="39" customHeight="1" x14ac:dyDescent="0.25">
      <c r="A61" s="16" t="s">
        <v>40</v>
      </c>
      <c r="B61" s="83">
        <v>2500</v>
      </c>
      <c r="C61" s="24"/>
      <c r="D61" s="91">
        <v>2500</v>
      </c>
      <c r="E61" s="28"/>
    </row>
    <row r="62" spans="1:5" ht="37.9" customHeight="1" x14ac:dyDescent="0.25">
      <c r="A62" s="41" t="s">
        <v>11</v>
      </c>
      <c r="B62" s="44">
        <v>0</v>
      </c>
      <c r="C62" s="44"/>
      <c r="D62" s="66">
        <v>0</v>
      </c>
      <c r="E62" s="28"/>
    </row>
    <row r="63" spans="1:5" ht="18" customHeight="1" x14ac:dyDescent="0.25">
      <c r="A63" s="33" t="s">
        <v>41</v>
      </c>
      <c r="B63" s="26">
        <v>0</v>
      </c>
      <c r="C63" s="24"/>
      <c r="D63" s="66">
        <v>0</v>
      </c>
      <c r="E63" s="28"/>
    </row>
    <row r="64" spans="1:5" ht="31.9" customHeight="1" x14ac:dyDescent="0.25">
      <c r="A64" s="36" t="s">
        <v>42</v>
      </c>
      <c r="B64" s="26">
        <v>0</v>
      </c>
      <c r="C64" s="24"/>
      <c r="D64" s="66">
        <v>0</v>
      </c>
      <c r="E64" s="28"/>
    </row>
    <row r="65" spans="1:5" ht="19.149999999999999" customHeight="1" x14ac:dyDescent="0.25">
      <c r="A65" s="667" t="s">
        <v>74</v>
      </c>
      <c r="B65" s="668"/>
      <c r="C65" s="668"/>
      <c r="D65" s="669"/>
      <c r="E65" s="28"/>
    </row>
    <row r="66" spans="1:5" ht="30.6" customHeight="1" x14ac:dyDescent="0.25">
      <c r="A66" s="16" t="s">
        <v>75</v>
      </c>
      <c r="B66" s="26">
        <v>0</v>
      </c>
      <c r="C66" s="57"/>
      <c r="D66" s="66">
        <v>0</v>
      </c>
      <c r="E66" s="28"/>
    </row>
    <row r="67" spans="1:5" ht="35.450000000000003" customHeight="1" x14ac:dyDescent="0.25">
      <c r="A67" s="16" t="s">
        <v>38</v>
      </c>
      <c r="B67" s="26">
        <v>0</v>
      </c>
      <c r="C67" s="56"/>
      <c r="D67" s="67">
        <v>0</v>
      </c>
      <c r="E67" s="28"/>
    </row>
    <row r="68" spans="1:5" ht="21" customHeight="1" x14ac:dyDescent="0.25">
      <c r="A68" s="16" t="s">
        <v>39</v>
      </c>
      <c r="B68" s="26">
        <v>0</v>
      </c>
      <c r="C68" s="24"/>
      <c r="D68" s="66">
        <v>0</v>
      </c>
      <c r="E68" s="28"/>
    </row>
    <row r="69" spans="1:5" ht="41.45" customHeight="1" x14ac:dyDescent="0.25">
      <c r="A69" s="33" t="s">
        <v>57</v>
      </c>
      <c r="B69" s="26"/>
      <c r="C69" s="24"/>
      <c r="D69" s="66"/>
      <c r="E69" s="28"/>
    </row>
    <row r="70" spans="1:5" ht="43.15" customHeight="1" x14ac:dyDescent="0.25">
      <c r="A70" s="51" t="s">
        <v>76</v>
      </c>
      <c r="B70" s="26">
        <v>0</v>
      </c>
      <c r="C70" s="24"/>
      <c r="D70" s="66">
        <v>0</v>
      </c>
      <c r="E70" s="28"/>
    </row>
    <row r="71" spans="1:5" ht="46.15" customHeight="1" x14ac:dyDescent="0.25">
      <c r="A71" s="16" t="s">
        <v>77</v>
      </c>
      <c r="B71" s="26">
        <v>0</v>
      </c>
      <c r="C71" s="24"/>
      <c r="D71" s="66">
        <v>0</v>
      </c>
      <c r="E71" s="28"/>
    </row>
    <row r="72" spans="1:5" ht="14.45" customHeight="1" x14ac:dyDescent="0.25">
      <c r="A72" s="648" t="s">
        <v>43</v>
      </c>
      <c r="B72" s="649"/>
      <c r="C72" s="11"/>
      <c r="D72" s="62"/>
      <c r="E72" s="28"/>
    </row>
    <row r="73" spans="1:5" ht="126.6" customHeight="1" x14ac:dyDescent="0.25">
      <c r="A73" s="35" t="s">
        <v>60</v>
      </c>
      <c r="B73" s="83">
        <v>7300</v>
      </c>
      <c r="C73" s="24"/>
      <c r="D73" s="91">
        <v>7300</v>
      </c>
      <c r="E73" s="28"/>
    </row>
    <row r="74" spans="1:5" ht="49.15" customHeight="1" thickBot="1" x14ac:dyDescent="0.3">
      <c r="A74" s="60" t="s">
        <v>61</v>
      </c>
      <c r="B74" s="83">
        <v>6100</v>
      </c>
      <c r="C74" s="68"/>
      <c r="D74" s="92">
        <v>6100</v>
      </c>
      <c r="E74" s="28"/>
    </row>
  </sheetData>
  <mergeCells count="11">
    <mergeCell ref="A2:D3"/>
    <mergeCell ref="A72:B72"/>
    <mergeCell ref="A4:B4"/>
    <mergeCell ref="A5:A6"/>
    <mergeCell ref="B5:D5"/>
    <mergeCell ref="A7:D7"/>
    <mergeCell ref="A8:D8"/>
    <mergeCell ref="A9:D9"/>
    <mergeCell ref="A50:D50"/>
    <mergeCell ref="A65:D65"/>
    <mergeCell ref="A51:D51"/>
  </mergeCells>
  <pageMargins left="0.70866141732283472" right="0.70866141732283472" top="0.16" bottom="0.2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3"/>
  <sheetViews>
    <sheetView topLeftCell="A40" zoomScale="75" zoomScaleNormal="75" workbookViewId="0">
      <selection activeCell="E56" sqref="E56"/>
    </sheetView>
  </sheetViews>
  <sheetFormatPr defaultRowHeight="15.75" x14ac:dyDescent="0.25"/>
  <cols>
    <col min="1" max="1" width="30.7109375" style="135" customWidth="1"/>
    <col min="2" max="2" width="35.140625" style="135" customWidth="1"/>
    <col min="3" max="3" width="30.28515625" style="135" customWidth="1"/>
    <col min="4" max="4" width="18.5703125" style="27" customWidth="1"/>
    <col min="5" max="5" width="19.42578125" style="27" customWidth="1"/>
    <col min="6" max="6" width="18" style="27" customWidth="1"/>
    <col min="7" max="7" width="10.5703125" style="27" customWidth="1"/>
    <col min="8" max="8" width="12.28515625" style="27" customWidth="1"/>
    <col min="9" max="9" width="10.5703125" style="27" customWidth="1"/>
    <col min="10" max="223" width="9.140625" style="27"/>
    <col min="224" max="224" width="34" style="27" customWidth="1"/>
    <col min="225" max="225" width="11.28515625" style="27" customWidth="1"/>
    <col min="226" max="226" width="11" style="27" customWidth="1"/>
    <col min="227" max="233" width="9.140625" style="27"/>
    <col min="234" max="235" width="10.7109375" style="27" customWidth="1"/>
    <col min="236" max="236" width="9.140625" style="27"/>
    <col min="237" max="237" width="11.5703125" style="27" customWidth="1"/>
    <col min="238" max="238" width="13.7109375" style="27" customWidth="1"/>
    <col min="239" max="242" width="9.28515625" style="27" customWidth="1"/>
    <col min="243" max="252" width="9.140625" style="27"/>
    <col min="253" max="253" width="30.7109375" style="27" customWidth="1"/>
    <col min="254" max="254" width="35.140625" style="27" customWidth="1"/>
    <col min="255" max="255" width="30.28515625" style="27" customWidth="1"/>
    <col min="256" max="256" width="18.5703125" style="27" customWidth="1"/>
    <col min="257" max="257" width="19.42578125" style="27" customWidth="1"/>
    <col min="258" max="258" width="18" style="27" customWidth="1"/>
    <col min="259" max="262" width="0" style="27" hidden="1" customWidth="1"/>
    <col min="263" max="263" width="10.5703125" style="27" customWidth="1"/>
    <col min="264" max="264" width="12.28515625" style="27" customWidth="1"/>
    <col min="265" max="265" width="10.5703125" style="27" customWidth="1"/>
    <col min="266" max="479" width="9.140625" style="27"/>
    <col min="480" max="480" width="34" style="27" customWidth="1"/>
    <col min="481" max="481" width="11.28515625" style="27" customWidth="1"/>
    <col min="482" max="482" width="11" style="27" customWidth="1"/>
    <col min="483" max="489" width="9.140625" style="27"/>
    <col min="490" max="491" width="10.7109375" style="27" customWidth="1"/>
    <col min="492" max="492" width="9.140625" style="27"/>
    <col min="493" max="493" width="11.5703125" style="27" customWidth="1"/>
    <col min="494" max="494" width="13.7109375" style="27" customWidth="1"/>
    <col min="495" max="498" width="9.28515625" style="27" customWidth="1"/>
    <col min="499" max="508" width="9.140625" style="27"/>
    <col min="509" max="509" width="30.7109375" style="27" customWidth="1"/>
    <col min="510" max="510" width="35.140625" style="27" customWidth="1"/>
    <col min="511" max="511" width="30.28515625" style="27" customWidth="1"/>
    <col min="512" max="512" width="18.5703125" style="27" customWidth="1"/>
    <col min="513" max="513" width="19.42578125" style="27" customWidth="1"/>
    <col min="514" max="514" width="18" style="27" customWidth="1"/>
    <col min="515" max="518" width="0" style="27" hidden="1" customWidth="1"/>
    <col min="519" max="519" width="10.5703125" style="27" customWidth="1"/>
    <col min="520" max="520" width="12.28515625" style="27" customWidth="1"/>
    <col min="521" max="521" width="10.5703125" style="27" customWidth="1"/>
    <col min="522" max="735" width="9.140625" style="27"/>
    <col min="736" max="736" width="34" style="27" customWidth="1"/>
    <col min="737" max="737" width="11.28515625" style="27" customWidth="1"/>
    <col min="738" max="738" width="11" style="27" customWidth="1"/>
    <col min="739" max="745" width="9.140625" style="27"/>
    <col min="746" max="747" width="10.7109375" style="27" customWidth="1"/>
    <col min="748" max="748" width="9.140625" style="27"/>
    <col min="749" max="749" width="11.5703125" style="27" customWidth="1"/>
    <col min="750" max="750" width="13.7109375" style="27" customWidth="1"/>
    <col min="751" max="754" width="9.28515625" style="27" customWidth="1"/>
    <col min="755" max="764" width="9.140625" style="27"/>
    <col min="765" max="765" width="30.7109375" style="27" customWidth="1"/>
    <col min="766" max="766" width="35.140625" style="27" customWidth="1"/>
    <col min="767" max="767" width="30.28515625" style="27" customWidth="1"/>
    <col min="768" max="768" width="18.5703125" style="27" customWidth="1"/>
    <col min="769" max="769" width="19.42578125" style="27" customWidth="1"/>
    <col min="770" max="770" width="18" style="27" customWidth="1"/>
    <col min="771" max="774" width="0" style="27" hidden="1" customWidth="1"/>
    <col min="775" max="775" width="10.5703125" style="27" customWidth="1"/>
    <col min="776" max="776" width="12.28515625" style="27" customWidth="1"/>
    <col min="777" max="777" width="10.5703125" style="27" customWidth="1"/>
    <col min="778" max="991" width="9.140625" style="27"/>
    <col min="992" max="992" width="34" style="27" customWidth="1"/>
    <col min="993" max="993" width="11.28515625" style="27" customWidth="1"/>
    <col min="994" max="994" width="11" style="27" customWidth="1"/>
    <col min="995" max="1001" width="9.140625" style="27"/>
    <col min="1002" max="1003" width="10.7109375" style="27" customWidth="1"/>
    <col min="1004" max="1004" width="9.140625" style="27"/>
    <col min="1005" max="1005" width="11.5703125" style="27" customWidth="1"/>
    <col min="1006" max="1006" width="13.7109375" style="27" customWidth="1"/>
    <col min="1007" max="1010" width="9.28515625" style="27" customWidth="1"/>
    <col min="1011" max="1020" width="9.140625" style="27"/>
    <col min="1021" max="1021" width="30.7109375" style="27" customWidth="1"/>
    <col min="1022" max="1022" width="35.140625" style="27" customWidth="1"/>
    <col min="1023" max="1023" width="30.28515625" style="27" customWidth="1"/>
    <col min="1024" max="1024" width="18.5703125" style="27" customWidth="1"/>
    <col min="1025" max="1025" width="19.42578125" style="27" customWidth="1"/>
    <col min="1026" max="1026" width="18" style="27" customWidth="1"/>
    <col min="1027" max="1030" width="0" style="27" hidden="1" customWidth="1"/>
    <col min="1031" max="1031" width="10.5703125" style="27" customWidth="1"/>
    <col min="1032" max="1032" width="12.28515625" style="27" customWidth="1"/>
    <col min="1033" max="1033" width="10.5703125" style="27" customWidth="1"/>
    <col min="1034" max="1247" width="9.140625" style="27"/>
    <col min="1248" max="1248" width="34" style="27" customWidth="1"/>
    <col min="1249" max="1249" width="11.28515625" style="27" customWidth="1"/>
    <col min="1250" max="1250" width="11" style="27" customWidth="1"/>
    <col min="1251" max="1257" width="9.140625" style="27"/>
    <col min="1258" max="1259" width="10.7109375" style="27" customWidth="1"/>
    <col min="1260" max="1260" width="9.140625" style="27"/>
    <col min="1261" max="1261" width="11.5703125" style="27" customWidth="1"/>
    <col min="1262" max="1262" width="13.7109375" style="27" customWidth="1"/>
    <col min="1263" max="1266" width="9.28515625" style="27" customWidth="1"/>
    <col min="1267" max="1276" width="9.140625" style="27"/>
    <col min="1277" max="1277" width="30.7109375" style="27" customWidth="1"/>
    <col min="1278" max="1278" width="35.140625" style="27" customWidth="1"/>
    <col min="1279" max="1279" width="30.28515625" style="27" customWidth="1"/>
    <col min="1280" max="1280" width="18.5703125" style="27" customWidth="1"/>
    <col min="1281" max="1281" width="19.42578125" style="27" customWidth="1"/>
    <col min="1282" max="1282" width="18" style="27" customWidth="1"/>
    <col min="1283" max="1286" width="0" style="27" hidden="1" customWidth="1"/>
    <col min="1287" max="1287" width="10.5703125" style="27" customWidth="1"/>
    <col min="1288" max="1288" width="12.28515625" style="27" customWidth="1"/>
    <col min="1289" max="1289" width="10.5703125" style="27" customWidth="1"/>
    <col min="1290" max="1503" width="9.140625" style="27"/>
    <col min="1504" max="1504" width="34" style="27" customWidth="1"/>
    <col min="1505" max="1505" width="11.28515625" style="27" customWidth="1"/>
    <col min="1506" max="1506" width="11" style="27" customWidth="1"/>
    <col min="1507" max="1513" width="9.140625" style="27"/>
    <col min="1514" max="1515" width="10.7109375" style="27" customWidth="1"/>
    <col min="1516" max="1516" width="9.140625" style="27"/>
    <col min="1517" max="1517" width="11.5703125" style="27" customWidth="1"/>
    <col min="1518" max="1518" width="13.7109375" style="27" customWidth="1"/>
    <col min="1519" max="1522" width="9.28515625" style="27" customWidth="1"/>
    <col min="1523" max="1532" width="9.140625" style="27"/>
    <col min="1533" max="1533" width="30.7109375" style="27" customWidth="1"/>
    <col min="1534" max="1534" width="35.140625" style="27" customWidth="1"/>
    <col min="1535" max="1535" width="30.28515625" style="27" customWidth="1"/>
    <col min="1536" max="1536" width="18.5703125" style="27" customWidth="1"/>
    <col min="1537" max="1537" width="19.42578125" style="27" customWidth="1"/>
    <col min="1538" max="1538" width="18" style="27" customWidth="1"/>
    <col min="1539" max="1542" width="0" style="27" hidden="1" customWidth="1"/>
    <col min="1543" max="1543" width="10.5703125" style="27" customWidth="1"/>
    <col min="1544" max="1544" width="12.28515625" style="27" customWidth="1"/>
    <col min="1545" max="1545" width="10.5703125" style="27" customWidth="1"/>
    <col min="1546" max="1759" width="9.140625" style="27"/>
    <col min="1760" max="1760" width="34" style="27" customWidth="1"/>
    <col min="1761" max="1761" width="11.28515625" style="27" customWidth="1"/>
    <col min="1762" max="1762" width="11" style="27" customWidth="1"/>
    <col min="1763" max="1769" width="9.140625" style="27"/>
    <col min="1770" max="1771" width="10.7109375" style="27" customWidth="1"/>
    <col min="1772" max="1772" width="9.140625" style="27"/>
    <col min="1773" max="1773" width="11.5703125" style="27" customWidth="1"/>
    <col min="1774" max="1774" width="13.7109375" style="27" customWidth="1"/>
    <col min="1775" max="1778" width="9.28515625" style="27" customWidth="1"/>
    <col min="1779" max="1788" width="9.140625" style="27"/>
    <col min="1789" max="1789" width="30.7109375" style="27" customWidth="1"/>
    <col min="1790" max="1790" width="35.140625" style="27" customWidth="1"/>
    <col min="1791" max="1791" width="30.28515625" style="27" customWidth="1"/>
    <col min="1792" max="1792" width="18.5703125" style="27" customWidth="1"/>
    <col min="1793" max="1793" width="19.42578125" style="27" customWidth="1"/>
    <col min="1794" max="1794" width="18" style="27" customWidth="1"/>
    <col min="1795" max="1798" width="0" style="27" hidden="1" customWidth="1"/>
    <col min="1799" max="1799" width="10.5703125" style="27" customWidth="1"/>
    <col min="1800" max="1800" width="12.28515625" style="27" customWidth="1"/>
    <col min="1801" max="1801" width="10.5703125" style="27" customWidth="1"/>
    <col min="1802" max="2015" width="9.140625" style="27"/>
    <col min="2016" max="2016" width="34" style="27" customWidth="1"/>
    <col min="2017" max="2017" width="11.28515625" style="27" customWidth="1"/>
    <col min="2018" max="2018" width="11" style="27" customWidth="1"/>
    <col min="2019" max="2025" width="9.140625" style="27"/>
    <col min="2026" max="2027" width="10.7109375" style="27" customWidth="1"/>
    <col min="2028" max="2028" width="9.140625" style="27"/>
    <col min="2029" max="2029" width="11.5703125" style="27" customWidth="1"/>
    <col min="2030" max="2030" width="13.7109375" style="27" customWidth="1"/>
    <col min="2031" max="2034" width="9.28515625" style="27" customWidth="1"/>
    <col min="2035" max="2044" width="9.140625" style="27"/>
    <col min="2045" max="2045" width="30.7109375" style="27" customWidth="1"/>
    <col min="2046" max="2046" width="35.140625" style="27" customWidth="1"/>
    <col min="2047" max="2047" width="30.28515625" style="27" customWidth="1"/>
    <col min="2048" max="2048" width="18.5703125" style="27" customWidth="1"/>
    <col min="2049" max="2049" width="19.42578125" style="27" customWidth="1"/>
    <col min="2050" max="2050" width="18" style="27" customWidth="1"/>
    <col min="2051" max="2054" width="0" style="27" hidden="1" customWidth="1"/>
    <col min="2055" max="2055" width="10.5703125" style="27" customWidth="1"/>
    <col min="2056" max="2056" width="12.28515625" style="27" customWidth="1"/>
    <col min="2057" max="2057" width="10.5703125" style="27" customWidth="1"/>
    <col min="2058" max="2271" width="9.140625" style="27"/>
    <col min="2272" max="2272" width="34" style="27" customWidth="1"/>
    <col min="2273" max="2273" width="11.28515625" style="27" customWidth="1"/>
    <col min="2274" max="2274" width="11" style="27" customWidth="1"/>
    <col min="2275" max="2281" width="9.140625" style="27"/>
    <col min="2282" max="2283" width="10.7109375" style="27" customWidth="1"/>
    <col min="2284" max="2284" width="9.140625" style="27"/>
    <col min="2285" max="2285" width="11.5703125" style="27" customWidth="1"/>
    <col min="2286" max="2286" width="13.7109375" style="27" customWidth="1"/>
    <col min="2287" max="2290" width="9.28515625" style="27" customWidth="1"/>
    <col min="2291" max="2300" width="9.140625" style="27"/>
    <col min="2301" max="2301" width="30.7109375" style="27" customWidth="1"/>
    <col min="2302" max="2302" width="35.140625" style="27" customWidth="1"/>
    <col min="2303" max="2303" width="30.28515625" style="27" customWidth="1"/>
    <col min="2304" max="2304" width="18.5703125" style="27" customWidth="1"/>
    <col min="2305" max="2305" width="19.42578125" style="27" customWidth="1"/>
    <col min="2306" max="2306" width="18" style="27" customWidth="1"/>
    <col min="2307" max="2310" width="0" style="27" hidden="1" customWidth="1"/>
    <col min="2311" max="2311" width="10.5703125" style="27" customWidth="1"/>
    <col min="2312" max="2312" width="12.28515625" style="27" customWidth="1"/>
    <col min="2313" max="2313" width="10.5703125" style="27" customWidth="1"/>
    <col min="2314" max="2527" width="9.140625" style="27"/>
    <col min="2528" max="2528" width="34" style="27" customWidth="1"/>
    <col min="2529" max="2529" width="11.28515625" style="27" customWidth="1"/>
    <col min="2530" max="2530" width="11" style="27" customWidth="1"/>
    <col min="2531" max="2537" width="9.140625" style="27"/>
    <col min="2538" max="2539" width="10.7109375" style="27" customWidth="1"/>
    <col min="2540" max="2540" width="9.140625" style="27"/>
    <col min="2541" max="2541" width="11.5703125" style="27" customWidth="1"/>
    <col min="2542" max="2542" width="13.7109375" style="27" customWidth="1"/>
    <col min="2543" max="2546" width="9.28515625" style="27" customWidth="1"/>
    <col min="2547" max="2556" width="9.140625" style="27"/>
    <col min="2557" max="2557" width="30.7109375" style="27" customWidth="1"/>
    <col min="2558" max="2558" width="35.140625" style="27" customWidth="1"/>
    <col min="2559" max="2559" width="30.28515625" style="27" customWidth="1"/>
    <col min="2560" max="2560" width="18.5703125" style="27" customWidth="1"/>
    <col min="2561" max="2561" width="19.42578125" style="27" customWidth="1"/>
    <col min="2562" max="2562" width="18" style="27" customWidth="1"/>
    <col min="2563" max="2566" width="0" style="27" hidden="1" customWidth="1"/>
    <col min="2567" max="2567" width="10.5703125" style="27" customWidth="1"/>
    <col min="2568" max="2568" width="12.28515625" style="27" customWidth="1"/>
    <col min="2569" max="2569" width="10.5703125" style="27" customWidth="1"/>
    <col min="2570" max="2783" width="9.140625" style="27"/>
    <col min="2784" max="2784" width="34" style="27" customWidth="1"/>
    <col min="2785" max="2785" width="11.28515625" style="27" customWidth="1"/>
    <col min="2786" max="2786" width="11" style="27" customWidth="1"/>
    <col min="2787" max="2793" width="9.140625" style="27"/>
    <col min="2794" max="2795" width="10.7109375" style="27" customWidth="1"/>
    <col min="2796" max="2796" width="9.140625" style="27"/>
    <col min="2797" max="2797" width="11.5703125" style="27" customWidth="1"/>
    <col min="2798" max="2798" width="13.7109375" style="27" customWidth="1"/>
    <col min="2799" max="2802" width="9.28515625" style="27" customWidth="1"/>
    <col min="2803" max="2812" width="9.140625" style="27"/>
    <col min="2813" max="2813" width="30.7109375" style="27" customWidth="1"/>
    <col min="2814" max="2814" width="35.140625" style="27" customWidth="1"/>
    <col min="2815" max="2815" width="30.28515625" style="27" customWidth="1"/>
    <col min="2816" max="2816" width="18.5703125" style="27" customWidth="1"/>
    <col min="2817" max="2817" width="19.42578125" style="27" customWidth="1"/>
    <col min="2818" max="2818" width="18" style="27" customWidth="1"/>
    <col min="2819" max="2822" width="0" style="27" hidden="1" customWidth="1"/>
    <col min="2823" max="2823" width="10.5703125" style="27" customWidth="1"/>
    <col min="2824" max="2824" width="12.28515625" style="27" customWidth="1"/>
    <col min="2825" max="2825" width="10.5703125" style="27" customWidth="1"/>
    <col min="2826" max="3039" width="9.140625" style="27"/>
    <col min="3040" max="3040" width="34" style="27" customWidth="1"/>
    <col min="3041" max="3041" width="11.28515625" style="27" customWidth="1"/>
    <col min="3042" max="3042" width="11" style="27" customWidth="1"/>
    <col min="3043" max="3049" width="9.140625" style="27"/>
    <col min="3050" max="3051" width="10.7109375" style="27" customWidth="1"/>
    <col min="3052" max="3052" width="9.140625" style="27"/>
    <col min="3053" max="3053" width="11.5703125" style="27" customWidth="1"/>
    <col min="3054" max="3054" width="13.7109375" style="27" customWidth="1"/>
    <col min="3055" max="3058" width="9.28515625" style="27" customWidth="1"/>
    <col min="3059" max="3068" width="9.140625" style="27"/>
    <col min="3069" max="3069" width="30.7109375" style="27" customWidth="1"/>
    <col min="3070" max="3070" width="35.140625" style="27" customWidth="1"/>
    <col min="3071" max="3071" width="30.28515625" style="27" customWidth="1"/>
    <col min="3072" max="3072" width="18.5703125" style="27" customWidth="1"/>
    <col min="3073" max="3073" width="19.42578125" style="27" customWidth="1"/>
    <col min="3074" max="3074" width="18" style="27" customWidth="1"/>
    <col min="3075" max="3078" width="0" style="27" hidden="1" customWidth="1"/>
    <col min="3079" max="3079" width="10.5703125" style="27" customWidth="1"/>
    <col min="3080" max="3080" width="12.28515625" style="27" customWidth="1"/>
    <col min="3081" max="3081" width="10.5703125" style="27" customWidth="1"/>
    <col min="3082" max="3295" width="9.140625" style="27"/>
    <col min="3296" max="3296" width="34" style="27" customWidth="1"/>
    <col min="3297" max="3297" width="11.28515625" style="27" customWidth="1"/>
    <col min="3298" max="3298" width="11" style="27" customWidth="1"/>
    <col min="3299" max="3305" width="9.140625" style="27"/>
    <col min="3306" max="3307" width="10.7109375" style="27" customWidth="1"/>
    <col min="3308" max="3308" width="9.140625" style="27"/>
    <col min="3309" max="3309" width="11.5703125" style="27" customWidth="1"/>
    <col min="3310" max="3310" width="13.7109375" style="27" customWidth="1"/>
    <col min="3311" max="3314" width="9.28515625" style="27" customWidth="1"/>
    <col min="3315" max="3324" width="9.140625" style="27"/>
    <col min="3325" max="3325" width="30.7109375" style="27" customWidth="1"/>
    <col min="3326" max="3326" width="35.140625" style="27" customWidth="1"/>
    <col min="3327" max="3327" width="30.28515625" style="27" customWidth="1"/>
    <col min="3328" max="3328" width="18.5703125" style="27" customWidth="1"/>
    <col min="3329" max="3329" width="19.42578125" style="27" customWidth="1"/>
    <col min="3330" max="3330" width="18" style="27" customWidth="1"/>
    <col min="3331" max="3334" width="0" style="27" hidden="1" customWidth="1"/>
    <col min="3335" max="3335" width="10.5703125" style="27" customWidth="1"/>
    <col min="3336" max="3336" width="12.28515625" style="27" customWidth="1"/>
    <col min="3337" max="3337" width="10.5703125" style="27" customWidth="1"/>
    <col min="3338" max="3551" width="9.140625" style="27"/>
    <col min="3552" max="3552" width="34" style="27" customWidth="1"/>
    <col min="3553" max="3553" width="11.28515625" style="27" customWidth="1"/>
    <col min="3554" max="3554" width="11" style="27" customWidth="1"/>
    <col min="3555" max="3561" width="9.140625" style="27"/>
    <col min="3562" max="3563" width="10.7109375" style="27" customWidth="1"/>
    <col min="3564" max="3564" width="9.140625" style="27"/>
    <col min="3565" max="3565" width="11.5703125" style="27" customWidth="1"/>
    <col min="3566" max="3566" width="13.7109375" style="27" customWidth="1"/>
    <col min="3567" max="3570" width="9.28515625" style="27" customWidth="1"/>
    <col min="3571" max="3580" width="9.140625" style="27"/>
    <col min="3581" max="3581" width="30.7109375" style="27" customWidth="1"/>
    <col min="3582" max="3582" width="35.140625" style="27" customWidth="1"/>
    <col min="3583" max="3583" width="30.28515625" style="27" customWidth="1"/>
    <col min="3584" max="3584" width="18.5703125" style="27" customWidth="1"/>
    <col min="3585" max="3585" width="19.42578125" style="27" customWidth="1"/>
    <col min="3586" max="3586" width="18" style="27" customWidth="1"/>
    <col min="3587" max="3590" width="0" style="27" hidden="1" customWidth="1"/>
    <col min="3591" max="3591" width="10.5703125" style="27" customWidth="1"/>
    <col min="3592" max="3592" width="12.28515625" style="27" customWidth="1"/>
    <col min="3593" max="3593" width="10.5703125" style="27" customWidth="1"/>
    <col min="3594" max="3807" width="9.140625" style="27"/>
    <col min="3808" max="3808" width="34" style="27" customWidth="1"/>
    <col min="3809" max="3809" width="11.28515625" style="27" customWidth="1"/>
    <col min="3810" max="3810" width="11" style="27" customWidth="1"/>
    <col min="3811" max="3817" width="9.140625" style="27"/>
    <col min="3818" max="3819" width="10.7109375" style="27" customWidth="1"/>
    <col min="3820" max="3820" width="9.140625" style="27"/>
    <col min="3821" max="3821" width="11.5703125" style="27" customWidth="1"/>
    <col min="3822" max="3822" width="13.7109375" style="27" customWidth="1"/>
    <col min="3823" max="3826" width="9.28515625" style="27" customWidth="1"/>
    <col min="3827" max="3836" width="9.140625" style="27"/>
    <col min="3837" max="3837" width="30.7109375" style="27" customWidth="1"/>
    <col min="3838" max="3838" width="35.140625" style="27" customWidth="1"/>
    <col min="3839" max="3839" width="30.28515625" style="27" customWidth="1"/>
    <col min="3840" max="3840" width="18.5703125" style="27" customWidth="1"/>
    <col min="3841" max="3841" width="19.42578125" style="27" customWidth="1"/>
    <col min="3842" max="3842" width="18" style="27" customWidth="1"/>
    <col min="3843" max="3846" width="0" style="27" hidden="1" customWidth="1"/>
    <col min="3847" max="3847" width="10.5703125" style="27" customWidth="1"/>
    <col min="3848" max="3848" width="12.28515625" style="27" customWidth="1"/>
    <col min="3849" max="3849" width="10.5703125" style="27" customWidth="1"/>
    <col min="3850" max="4063" width="9.140625" style="27"/>
    <col min="4064" max="4064" width="34" style="27" customWidth="1"/>
    <col min="4065" max="4065" width="11.28515625" style="27" customWidth="1"/>
    <col min="4066" max="4066" width="11" style="27" customWidth="1"/>
    <col min="4067" max="4073" width="9.140625" style="27"/>
    <col min="4074" max="4075" width="10.7109375" style="27" customWidth="1"/>
    <col min="4076" max="4076" width="9.140625" style="27"/>
    <col min="4077" max="4077" width="11.5703125" style="27" customWidth="1"/>
    <col min="4078" max="4078" width="13.7109375" style="27" customWidth="1"/>
    <col min="4079" max="4082" width="9.28515625" style="27" customWidth="1"/>
    <col min="4083" max="4092" width="9.140625" style="27"/>
    <col min="4093" max="4093" width="30.7109375" style="27" customWidth="1"/>
    <col min="4094" max="4094" width="35.140625" style="27" customWidth="1"/>
    <col min="4095" max="4095" width="30.28515625" style="27" customWidth="1"/>
    <col min="4096" max="4096" width="18.5703125" style="27" customWidth="1"/>
    <col min="4097" max="4097" width="19.42578125" style="27" customWidth="1"/>
    <col min="4098" max="4098" width="18" style="27" customWidth="1"/>
    <col min="4099" max="4102" width="0" style="27" hidden="1" customWidth="1"/>
    <col min="4103" max="4103" width="10.5703125" style="27" customWidth="1"/>
    <col min="4104" max="4104" width="12.28515625" style="27" customWidth="1"/>
    <col min="4105" max="4105" width="10.5703125" style="27" customWidth="1"/>
    <col min="4106" max="4319" width="9.140625" style="27"/>
    <col min="4320" max="4320" width="34" style="27" customWidth="1"/>
    <col min="4321" max="4321" width="11.28515625" style="27" customWidth="1"/>
    <col min="4322" max="4322" width="11" style="27" customWidth="1"/>
    <col min="4323" max="4329" width="9.140625" style="27"/>
    <col min="4330" max="4331" width="10.7109375" style="27" customWidth="1"/>
    <col min="4332" max="4332" width="9.140625" style="27"/>
    <col min="4333" max="4333" width="11.5703125" style="27" customWidth="1"/>
    <col min="4334" max="4334" width="13.7109375" style="27" customWidth="1"/>
    <col min="4335" max="4338" width="9.28515625" style="27" customWidth="1"/>
    <col min="4339" max="4348" width="9.140625" style="27"/>
    <col min="4349" max="4349" width="30.7109375" style="27" customWidth="1"/>
    <col min="4350" max="4350" width="35.140625" style="27" customWidth="1"/>
    <col min="4351" max="4351" width="30.28515625" style="27" customWidth="1"/>
    <col min="4352" max="4352" width="18.5703125" style="27" customWidth="1"/>
    <col min="4353" max="4353" width="19.42578125" style="27" customWidth="1"/>
    <col min="4354" max="4354" width="18" style="27" customWidth="1"/>
    <col min="4355" max="4358" width="0" style="27" hidden="1" customWidth="1"/>
    <col min="4359" max="4359" width="10.5703125" style="27" customWidth="1"/>
    <col min="4360" max="4360" width="12.28515625" style="27" customWidth="1"/>
    <col min="4361" max="4361" width="10.5703125" style="27" customWidth="1"/>
    <col min="4362" max="4575" width="9.140625" style="27"/>
    <col min="4576" max="4576" width="34" style="27" customWidth="1"/>
    <col min="4577" max="4577" width="11.28515625" style="27" customWidth="1"/>
    <col min="4578" max="4578" width="11" style="27" customWidth="1"/>
    <col min="4579" max="4585" width="9.140625" style="27"/>
    <col min="4586" max="4587" width="10.7109375" style="27" customWidth="1"/>
    <col min="4588" max="4588" width="9.140625" style="27"/>
    <col min="4589" max="4589" width="11.5703125" style="27" customWidth="1"/>
    <col min="4590" max="4590" width="13.7109375" style="27" customWidth="1"/>
    <col min="4591" max="4594" width="9.28515625" style="27" customWidth="1"/>
    <col min="4595" max="4604" width="9.140625" style="27"/>
    <col min="4605" max="4605" width="30.7109375" style="27" customWidth="1"/>
    <col min="4606" max="4606" width="35.140625" style="27" customWidth="1"/>
    <col min="4607" max="4607" width="30.28515625" style="27" customWidth="1"/>
    <col min="4608" max="4608" width="18.5703125" style="27" customWidth="1"/>
    <col min="4609" max="4609" width="19.42578125" style="27" customWidth="1"/>
    <col min="4610" max="4610" width="18" style="27" customWidth="1"/>
    <col min="4611" max="4614" width="0" style="27" hidden="1" customWidth="1"/>
    <col min="4615" max="4615" width="10.5703125" style="27" customWidth="1"/>
    <col min="4616" max="4616" width="12.28515625" style="27" customWidth="1"/>
    <col min="4617" max="4617" width="10.5703125" style="27" customWidth="1"/>
    <col min="4618" max="4831" width="9.140625" style="27"/>
    <col min="4832" max="4832" width="34" style="27" customWidth="1"/>
    <col min="4833" max="4833" width="11.28515625" style="27" customWidth="1"/>
    <col min="4834" max="4834" width="11" style="27" customWidth="1"/>
    <col min="4835" max="4841" width="9.140625" style="27"/>
    <col min="4842" max="4843" width="10.7109375" style="27" customWidth="1"/>
    <col min="4844" max="4844" width="9.140625" style="27"/>
    <col min="4845" max="4845" width="11.5703125" style="27" customWidth="1"/>
    <col min="4846" max="4846" width="13.7109375" style="27" customWidth="1"/>
    <col min="4847" max="4850" width="9.28515625" style="27" customWidth="1"/>
    <col min="4851" max="4860" width="9.140625" style="27"/>
    <col min="4861" max="4861" width="30.7109375" style="27" customWidth="1"/>
    <col min="4862" max="4862" width="35.140625" style="27" customWidth="1"/>
    <col min="4863" max="4863" width="30.28515625" style="27" customWidth="1"/>
    <col min="4864" max="4864" width="18.5703125" style="27" customWidth="1"/>
    <col min="4865" max="4865" width="19.42578125" style="27" customWidth="1"/>
    <col min="4866" max="4866" width="18" style="27" customWidth="1"/>
    <col min="4867" max="4870" width="0" style="27" hidden="1" customWidth="1"/>
    <col min="4871" max="4871" width="10.5703125" style="27" customWidth="1"/>
    <col min="4872" max="4872" width="12.28515625" style="27" customWidth="1"/>
    <col min="4873" max="4873" width="10.5703125" style="27" customWidth="1"/>
    <col min="4874" max="5087" width="9.140625" style="27"/>
    <col min="5088" max="5088" width="34" style="27" customWidth="1"/>
    <col min="5089" max="5089" width="11.28515625" style="27" customWidth="1"/>
    <col min="5090" max="5090" width="11" style="27" customWidth="1"/>
    <col min="5091" max="5097" width="9.140625" style="27"/>
    <col min="5098" max="5099" width="10.7109375" style="27" customWidth="1"/>
    <col min="5100" max="5100" width="9.140625" style="27"/>
    <col min="5101" max="5101" width="11.5703125" style="27" customWidth="1"/>
    <col min="5102" max="5102" width="13.7109375" style="27" customWidth="1"/>
    <col min="5103" max="5106" width="9.28515625" style="27" customWidth="1"/>
    <col min="5107" max="5116" width="9.140625" style="27"/>
    <col min="5117" max="5117" width="30.7109375" style="27" customWidth="1"/>
    <col min="5118" max="5118" width="35.140625" style="27" customWidth="1"/>
    <col min="5119" max="5119" width="30.28515625" style="27" customWidth="1"/>
    <col min="5120" max="5120" width="18.5703125" style="27" customWidth="1"/>
    <col min="5121" max="5121" width="19.42578125" style="27" customWidth="1"/>
    <col min="5122" max="5122" width="18" style="27" customWidth="1"/>
    <col min="5123" max="5126" width="0" style="27" hidden="1" customWidth="1"/>
    <col min="5127" max="5127" width="10.5703125" style="27" customWidth="1"/>
    <col min="5128" max="5128" width="12.28515625" style="27" customWidth="1"/>
    <col min="5129" max="5129" width="10.5703125" style="27" customWidth="1"/>
    <col min="5130" max="5343" width="9.140625" style="27"/>
    <col min="5344" max="5344" width="34" style="27" customWidth="1"/>
    <col min="5345" max="5345" width="11.28515625" style="27" customWidth="1"/>
    <col min="5346" max="5346" width="11" style="27" customWidth="1"/>
    <col min="5347" max="5353" width="9.140625" style="27"/>
    <col min="5354" max="5355" width="10.7109375" style="27" customWidth="1"/>
    <col min="5356" max="5356" width="9.140625" style="27"/>
    <col min="5357" max="5357" width="11.5703125" style="27" customWidth="1"/>
    <col min="5358" max="5358" width="13.7109375" style="27" customWidth="1"/>
    <col min="5359" max="5362" width="9.28515625" style="27" customWidth="1"/>
    <col min="5363" max="5372" width="9.140625" style="27"/>
    <col min="5373" max="5373" width="30.7109375" style="27" customWidth="1"/>
    <col min="5374" max="5374" width="35.140625" style="27" customWidth="1"/>
    <col min="5375" max="5375" width="30.28515625" style="27" customWidth="1"/>
    <col min="5376" max="5376" width="18.5703125" style="27" customWidth="1"/>
    <col min="5377" max="5377" width="19.42578125" style="27" customWidth="1"/>
    <col min="5378" max="5378" width="18" style="27" customWidth="1"/>
    <col min="5379" max="5382" width="0" style="27" hidden="1" customWidth="1"/>
    <col min="5383" max="5383" width="10.5703125" style="27" customWidth="1"/>
    <col min="5384" max="5384" width="12.28515625" style="27" customWidth="1"/>
    <col min="5385" max="5385" width="10.5703125" style="27" customWidth="1"/>
    <col min="5386" max="5599" width="9.140625" style="27"/>
    <col min="5600" max="5600" width="34" style="27" customWidth="1"/>
    <col min="5601" max="5601" width="11.28515625" style="27" customWidth="1"/>
    <col min="5602" max="5602" width="11" style="27" customWidth="1"/>
    <col min="5603" max="5609" width="9.140625" style="27"/>
    <col min="5610" max="5611" width="10.7109375" style="27" customWidth="1"/>
    <col min="5612" max="5612" width="9.140625" style="27"/>
    <col min="5613" max="5613" width="11.5703125" style="27" customWidth="1"/>
    <col min="5614" max="5614" width="13.7109375" style="27" customWidth="1"/>
    <col min="5615" max="5618" width="9.28515625" style="27" customWidth="1"/>
    <col min="5619" max="5628" width="9.140625" style="27"/>
    <col min="5629" max="5629" width="30.7109375" style="27" customWidth="1"/>
    <col min="5630" max="5630" width="35.140625" style="27" customWidth="1"/>
    <col min="5631" max="5631" width="30.28515625" style="27" customWidth="1"/>
    <col min="5632" max="5632" width="18.5703125" style="27" customWidth="1"/>
    <col min="5633" max="5633" width="19.42578125" style="27" customWidth="1"/>
    <col min="5634" max="5634" width="18" style="27" customWidth="1"/>
    <col min="5635" max="5638" width="0" style="27" hidden="1" customWidth="1"/>
    <col min="5639" max="5639" width="10.5703125" style="27" customWidth="1"/>
    <col min="5640" max="5640" width="12.28515625" style="27" customWidth="1"/>
    <col min="5641" max="5641" width="10.5703125" style="27" customWidth="1"/>
    <col min="5642" max="5855" width="9.140625" style="27"/>
    <col min="5856" max="5856" width="34" style="27" customWidth="1"/>
    <col min="5857" max="5857" width="11.28515625" style="27" customWidth="1"/>
    <col min="5858" max="5858" width="11" style="27" customWidth="1"/>
    <col min="5859" max="5865" width="9.140625" style="27"/>
    <col min="5866" max="5867" width="10.7109375" style="27" customWidth="1"/>
    <col min="5868" max="5868" width="9.140625" style="27"/>
    <col min="5869" max="5869" width="11.5703125" style="27" customWidth="1"/>
    <col min="5870" max="5870" width="13.7109375" style="27" customWidth="1"/>
    <col min="5871" max="5874" width="9.28515625" style="27" customWidth="1"/>
    <col min="5875" max="5884" width="9.140625" style="27"/>
    <col min="5885" max="5885" width="30.7109375" style="27" customWidth="1"/>
    <col min="5886" max="5886" width="35.140625" style="27" customWidth="1"/>
    <col min="5887" max="5887" width="30.28515625" style="27" customWidth="1"/>
    <col min="5888" max="5888" width="18.5703125" style="27" customWidth="1"/>
    <col min="5889" max="5889" width="19.42578125" style="27" customWidth="1"/>
    <col min="5890" max="5890" width="18" style="27" customWidth="1"/>
    <col min="5891" max="5894" width="0" style="27" hidden="1" customWidth="1"/>
    <col min="5895" max="5895" width="10.5703125" style="27" customWidth="1"/>
    <col min="5896" max="5896" width="12.28515625" style="27" customWidth="1"/>
    <col min="5897" max="5897" width="10.5703125" style="27" customWidth="1"/>
    <col min="5898" max="6111" width="9.140625" style="27"/>
    <col min="6112" max="6112" width="34" style="27" customWidth="1"/>
    <col min="6113" max="6113" width="11.28515625" style="27" customWidth="1"/>
    <col min="6114" max="6114" width="11" style="27" customWidth="1"/>
    <col min="6115" max="6121" width="9.140625" style="27"/>
    <col min="6122" max="6123" width="10.7109375" style="27" customWidth="1"/>
    <col min="6124" max="6124" width="9.140625" style="27"/>
    <col min="6125" max="6125" width="11.5703125" style="27" customWidth="1"/>
    <col min="6126" max="6126" width="13.7109375" style="27" customWidth="1"/>
    <col min="6127" max="6130" width="9.28515625" style="27" customWidth="1"/>
    <col min="6131" max="6140" width="9.140625" style="27"/>
    <col min="6141" max="6141" width="30.7109375" style="27" customWidth="1"/>
    <col min="6142" max="6142" width="35.140625" style="27" customWidth="1"/>
    <col min="6143" max="6143" width="30.28515625" style="27" customWidth="1"/>
    <col min="6144" max="6144" width="18.5703125" style="27" customWidth="1"/>
    <col min="6145" max="6145" width="19.42578125" style="27" customWidth="1"/>
    <col min="6146" max="6146" width="18" style="27" customWidth="1"/>
    <col min="6147" max="6150" width="0" style="27" hidden="1" customWidth="1"/>
    <col min="6151" max="6151" width="10.5703125" style="27" customWidth="1"/>
    <col min="6152" max="6152" width="12.28515625" style="27" customWidth="1"/>
    <col min="6153" max="6153" width="10.5703125" style="27" customWidth="1"/>
    <col min="6154" max="6367" width="9.140625" style="27"/>
    <col min="6368" max="6368" width="34" style="27" customWidth="1"/>
    <col min="6369" max="6369" width="11.28515625" style="27" customWidth="1"/>
    <col min="6370" max="6370" width="11" style="27" customWidth="1"/>
    <col min="6371" max="6377" width="9.140625" style="27"/>
    <col min="6378" max="6379" width="10.7109375" style="27" customWidth="1"/>
    <col min="6380" max="6380" width="9.140625" style="27"/>
    <col min="6381" max="6381" width="11.5703125" style="27" customWidth="1"/>
    <col min="6382" max="6382" width="13.7109375" style="27" customWidth="1"/>
    <col min="6383" max="6386" width="9.28515625" style="27" customWidth="1"/>
    <col min="6387" max="6396" width="9.140625" style="27"/>
    <col min="6397" max="6397" width="30.7109375" style="27" customWidth="1"/>
    <col min="6398" max="6398" width="35.140625" style="27" customWidth="1"/>
    <col min="6399" max="6399" width="30.28515625" style="27" customWidth="1"/>
    <col min="6400" max="6400" width="18.5703125" style="27" customWidth="1"/>
    <col min="6401" max="6401" width="19.42578125" style="27" customWidth="1"/>
    <col min="6402" max="6402" width="18" style="27" customWidth="1"/>
    <col min="6403" max="6406" width="0" style="27" hidden="1" customWidth="1"/>
    <col min="6407" max="6407" width="10.5703125" style="27" customWidth="1"/>
    <col min="6408" max="6408" width="12.28515625" style="27" customWidth="1"/>
    <col min="6409" max="6409" width="10.5703125" style="27" customWidth="1"/>
    <col min="6410" max="6623" width="9.140625" style="27"/>
    <col min="6624" max="6624" width="34" style="27" customWidth="1"/>
    <col min="6625" max="6625" width="11.28515625" style="27" customWidth="1"/>
    <col min="6626" max="6626" width="11" style="27" customWidth="1"/>
    <col min="6627" max="6633" width="9.140625" style="27"/>
    <col min="6634" max="6635" width="10.7109375" style="27" customWidth="1"/>
    <col min="6636" max="6636" width="9.140625" style="27"/>
    <col min="6637" max="6637" width="11.5703125" style="27" customWidth="1"/>
    <col min="6638" max="6638" width="13.7109375" style="27" customWidth="1"/>
    <col min="6639" max="6642" width="9.28515625" style="27" customWidth="1"/>
    <col min="6643" max="6652" width="9.140625" style="27"/>
    <col min="6653" max="6653" width="30.7109375" style="27" customWidth="1"/>
    <col min="6654" max="6654" width="35.140625" style="27" customWidth="1"/>
    <col min="6655" max="6655" width="30.28515625" style="27" customWidth="1"/>
    <col min="6656" max="6656" width="18.5703125" style="27" customWidth="1"/>
    <col min="6657" max="6657" width="19.42578125" style="27" customWidth="1"/>
    <col min="6658" max="6658" width="18" style="27" customWidth="1"/>
    <col min="6659" max="6662" width="0" style="27" hidden="1" customWidth="1"/>
    <col min="6663" max="6663" width="10.5703125" style="27" customWidth="1"/>
    <col min="6664" max="6664" width="12.28515625" style="27" customWidth="1"/>
    <col min="6665" max="6665" width="10.5703125" style="27" customWidth="1"/>
    <col min="6666" max="6879" width="9.140625" style="27"/>
    <col min="6880" max="6880" width="34" style="27" customWidth="1"/>
    <col min="6881" max="6881" width="11.28515625" style="27" customWidth="1"/>
    <col min="6882" max="6882" width="11" style="27" customWidth="1"/>
    <col min="6883" max="6889" width="9.140625" style="27"/>
    <col min="6890" max="6891" width="10.7109375" style="27" customWidth="1"/>
    <col min="6892" max="6892" width="9.140625" style="27"/>
    <col min="6893" max="6893" width="11.5703125" style="27" customWidth="1"/>
    <col min="6894" max="6894" width="13.7109375" style="27" customWidth="1"/>
    <col min="6895" max="6898" width="9.28515625" style="27" customWidth="1"/>
    <col min="6899" max="6908" width="9.140625" style="27"/>
    <col min="6909" max="6909" width="30.7109375" style="27" customWidth="1"/>
    <col min="6910" max="6910" width="35.140625" style="27" customWidth="1"/>
    <col min="6911" max="6911" width="30.28515625" style="27" customWidth="1"/>
    <col min="6912" max="6912" width="18.5703125" style="27" customWidth="1"/>
    <col min="6913" max="6913" width="19.42578125" style="27" customWidth="1"/>
    <col min="6914" max="6914" width="18" style="27" customWidth="1"/>
    <col min="6915" max="6918" width="0" style="27" hidden="1" customWidth="1"/>
    <col min="6919" max="6919" width="10.5703125" style="27" customWidth="1"/>
    <col min="6920" max="6920" width="12.28515625" style="27" customWidth="1"/>
    <col min="6921" max="6921" width="10.5703125" style="27" customWidth="1"/>
    <col min="6922" max="7135" width="9.140625" style="27"/>
    <col min="7136" max="7136" width="34" style="27" customWidth="1"/>
    <col min="7137" max="7137" width="11.28515625" style="27" customWidth="1"/>
    <col min="7138" max="7138" width="11" style="27" customWidth="1"/>
    <col min="7139" max="7145" width="9.140625" style="27"/>
    <col min="7146" max="7147" width="10.7109375" style="27" customWidth="1"/>
    <col min="7148" max="7148" width="9.140625" style="27"/>
    <col min="7149" max="7149" width="11.5703125" style="27" customWidth="1"/>
    <col min="7150" max="7150" width="13.7109375" style="27" customWidth="1"/>
    <col min="7151" max="7154" width="9.28515625" style="27" customWidth="1"/>
    <col min="7155" max="7164" width="9.140625" style="27"/>
    <col min="7165" max="7165" width="30.7109375" style="27" customWidth="1"/>
    <col min="7166" max="7166" width="35.140625" style="27" customWidth="1"/>
    <col min="7167" max="7167" width="30.28515625" style="27" customWidth="1"/>
    <col min="7168" max="7168" width="18.5703125" style="27" customWidth="1"/>
    <col min="7169" max="7169" width="19.42578125" style="27" customWidth="1"/>
    <col min="7170" max="7170" width="18" style="27" customWidth="1"/>
    <col min="7171" max="7174" width="0" style="27" hidden="1" customWidth="1"/>
    <col min="7175" max="7175" width="10.5703125" style="27" customWidth="1"/>
    <col min="7176" max="7176" width="12.28515625" style="27" customWidth="1"/>
    <col min="7177" max="7177" width="10.5703125" style="27" customWidth="1"/>
    <col min="7178" max="7391" width="9.140625" style="27"/>
    <col min="7392" max="7392" width="34" style="27" customWidth="1"/>
    <col min="7393" max="7393" width="11.28515625" style="27" customWidth="1"/>
    <col min="7394" max="7394" width="11" style="27" customWidth="1"/>
    <col min="7395" max="7401" width="9.140625" style="27"/>
    <col min="7402" max="7403" width="10.7109375" style="27" customWidth="1"/>
    <col min="7404" max="7404" width="9.140625" style="27"/>
    <col min="7405" max="7405" width="11.5703125" style="27" customWidth="1"/>
    <col min="7406" max="7406" width="13.7109375" style="27" customWidth="1"/>
    <col min="7407" max="7410" width="9.28515625" style="27" customWidth="1"/>
    <col min="7411" max="7420" width="9.140625" style="27"/>
    <col min="7421" max="7421" width="30.7109375" style="27" customWidth="1"/>
    <col min="7422" max="7422" width="35.140625" style="27" customWidth="1"/>
    <col min="7423" max="7423" width="30.28515625" style="27" customWidth="1"/>
    <col min="7424" max="7424" width="18.5703125" style="27" customWidth="1"/>
    <col min="7425" max="7425" width="19.42578125" style="27" customWidth="1"/>
    <col min="7426" max="7426" width="18" style="27" customWidth="1"/>
    <col min="7427" max="7430" width="0" style="27" hidden="1" customWidth="1"/>
    <col min="7431" max="7431" width="10.5703125" style="27" customWidth="1"/>
    <col min="7432" max="7432" width="12.28515625" style="27" customWidth="1"/>
    <col min="7433" max="7433" width="10.5703125" style="27" customWidth="1"/>
    <col min="7434" max="7647" width="9.140625" style="27"/>
    <col min="7648" max="7648" width="34" style="27" customWidth="1"/>
    <col min="7649" max="7649" width="11.28515625" style="27" customWidth="1"/>
    <col min="7650" max="7650" width="11" style="27" customWidth="1"/>
    <col min="7651" max="7657" width="9.140625" style="27"/>
    <col min="7658" max="7659" width="10.7109375" style="27" customWidth="1"/>
    <col min="7660" max="7660" width="9.140625" style="27"/>
    <col min="7661" max="7661" width="11.5703125" style="27" customWidth="1"/>
    <col min="7662" max="7662" width="13.7109375" style="27" customWidth="1"/>
    <col min="7663" max="7666" width="9.28515625" style="27" customWidth="1"/>
    <col min="7667" max="7676" width="9.140625" style="27"/>
    <col min="7677" max="7677" width="30.7109375" style="27" customWidth="1"/>
    <col min="7678" max="7678" width="35.140625" style="27" customWidth="1"/>
    <col min="7679" max="7679" width="30.28515625" style="27" customWidth="1"/>
    <col min="7680" max="7680" width="18.5703125" style="27" customWidth="1"/>
    <col min="7681" max="7681" width="19.42578125" style="27" customWidth="1"/>
    <col min="7682" max="7682" width="18" style="27" customWidth="1"/>
    <col min="7683" max="7686" width="0" style="27" hidden="1" customWidth="1"/>
    <col min="7687" max="7687" width="10.5703125" style="27" customWidth="1"/>
    <col min="7688" max="7688" width="12.28515625" style="27" customWidth="1"/>
    <col min="7689" max="7689" width="10.5703125" style="27" customWidth="1"/>
    <col min="7690" max="7903" width="9.140625" style="27"/>
    <col min="7904" max="7904" width="34" style="27" customWidth="1"/>
    <col min="7905" max="7905" width="11.28515625" style="27" customWidth="1"/>
    <col min="7906" max="7906" width="11" style="27" customWidth="1"/>
    <col min="7907" max="7913" width="9.140625" style="27"/>
    <col min="7914" max="7915" width="10.7109375" style="27" customWidth="1"/>
    <col min="7916" max="7916" width="9.140625" style="27"/>
    <col min="7917" max="7917" width="11.5703125" style="27" customWidth="1"/>
    <col min="7918" max="7918" width="13.7109375" style="27" customWidth="1"/>
    <col min="7919" max="7922" width="9.28515625" style="27" customWidth="1"/>
    <col min="7923" max="7932" width="9.140625" style="27"/>
    <col min="7933" max="7933" width="30.7109375" style="27" customWidth="1"/>
    <col min="7934" max="7934" width="35.140625" style="27" customWidth="1"/>
    <col min="7935" max="7935" width="30.28515625" style="27" customWidth="1"/>
    <col min="7936" max="7936" width="18.5703125" style="27" customWidth="1"/>
    <col min="7937" max="7937" width="19.42578125" style="27" customWidth="1"/>
    <col min="7938" max="7938" width="18" style="27" customWidth="1"/>
    <col min="7939" max="7942" width="0" style="27" hidden="1" customWidth="1"/>
    <col min="7943" max="7943" width="10.5703125" style="27" customWidth="1"/>
    <col min="7944" max="7944" width="12.28515625" style="27" customWidth="1"/>
    <col min="7945" max="7945" width="10.5703125" style="27" customWidth="1"/>
    <col min="7946" max="8159" width="9.140625" style="27"/>
    <col min="8160" max="8160" width="34" style="27" customWidth="1"/>
    <col min="8161" max="8161" width="11.28515625" style="27" customWidth="1"/>
    <col min="8162" max="8162" width="11" style="27" customWidth="1"/>
    <col min="8163" max="8169" width="9.140625" style="27"/>
    <col min="8170" max="8171" width="10.7109375" style="27" customWidth="1"/>
    <col min="8172" max="8172" width="9.140625" style="27"/>
    <col min="8173" max="8173" width="11.5703125" style="27" customWidth="1"/>
    <col min="8174" max="8174" width="13.7109375" style="27" customWidth="1"/>
    <col min="8175" max="8178" width="9.28515625" style="27" customWidth="1"/>
    <col min="8179" max="8188" width="9.140625" style="27"/>
    <col min="8189" max="8189" width="30.7109375" style="27" customWidth="1"/>
    <col min="8190" max="8190" width="35.140625" style="27" customWidth="1"/>
    <col min="8191" max="8191" width="30.28515625" style="27" customWidth="1"/>
    <col min="8192" max="8192" width="18.5703125" style="27" customWidth="1"/>
    <col min="8193" max="8193" width="19.42578125" style="27" customWidth="1"/>
    <col min="8194" max="8194" width="18" style="27" customWidth="1"/>
    <col min="8195" max="8198" width="0" style="27" hidden="1" customWidth="1"/>
    <col min="8199" max="8199" width="10.5703125" style="27" customWidth="1"/>
    <col min="8200" max="8200" width="12.28515625" style="27" customWidth="1"/>
    <col min="8201" max="8201" width="10.5703125" style="27" customWidth="1"/>
    <col min="8202" max="8415" width="9.140625" style="27"/>
    <col min="8416" max="8416" width="34" style="27" customWidth="1"/>
    <col min="8417" max="8417" width="11.28515625" style="27" customWidth="1"/>
    <col min="8418" max="8418" width="11" style="27" customWidth="1"/>
    <col min="8419" max="8425" width="9.140625" style="27"/>
    <col min="8426" max="8427" width="10.7109375" style="27" customWidth="1"/>
    <col min="8428" max="8428" width="9.140625" style="27"/>
    <col min="8429" max="8429" width="11.5703125" style="27" customWidth="1"/>
    <col min="8430" max="8430" width="13.7109375" style="27" customWidth="1"/>
    <col min="8431" max="8434" width="9.28515625" style="27" customWidth="1"/>
    <col min="8435" max="8444" width="9.140625" style="27"/>
    <col min="8445" max="8445" width="30.7109375" style="27" customWidth="1"/>
    <col min="8446" max="8446" width="35.140625" style="27" customWidth="1"/>
    <col min="8447" max="8447" width="30.28515625" style="27" customWidth="1"/>
    <col min="8448" max="8448" width="18.5703125" style="27" customWidth="1"/>
    <col min="8449" max="8449" width="19.42578125" style="27" customWidth="1"/>
    <col min="8450" max="8450" width="18" style="27" customWidth="1"/>
    <col min="8451" max="8454" width="0" style="27" hidden="1" customWidth="1"/>
    <col min="8455" max="8455" width="10.5703125" style="27" customWidth="1"/>
    <col min="8456" max="8456" width="12.28515625" style="27" customWidth="1"/>
    <col min="8457" max="8457" width="10.5703125" style="27" customWidth="1"/>
    <col min="8458" max="8671" width="9.140625" style="27"/>
    <col min="8672" max="8672" width="34" style="27" customWidth="1"/>
    <col min="8673" max="8673" width="11.28515625" style="27" customWidth="1"/>
    <col min="8674" max="8674" width="11" style="27" customWidth="1"/>
    <col min="8675" max="8681" width="9.140625" style="27"/>
    <col min="8682" max="8683" width="10.7109375" style="27" customWidth="1"/>
    <col min="8684" max="8684" width="9.140625" style="27"/>
    <col min="8685" max="8685" width="11.5703125" style="27" customWidth="1"/>
    <col min="8686" max="8686" width="13.7109375" style="27" customWidth="1"/>
    <col min="8687" max="8690" width="9.28515625" style="27" customWidth="1"/>
    <col min="8691" max="8700" width="9.140625" style="27"/>
    <col min="8701" max="8701" width="30.7109375" style="27" customWidth="1"/>
    <col min="8702" max="8702" width="35.140625" style="27" customWidth="1"/>
    <col min="8703" max="8703" width="30.28515625" style="27" customWidth="1"/>
    <col min="8704" max="8704" width="18.5703125" style="27" customWidth="1"/>
    <col min="8705" max="8705" width="19.42578125" style="27" customWidth="1"/>
    <col min="8706" max="8706" width="18" style="27" customWidth="1"/>
    <col min="8707" max="8710" width="0" style="27" hidden="1" customWidth="1"/>
    <col min="8711" max="8711" width="10.5703125" style="27" customWidth="1"/>
    <col min="8712" max="8712" width="12.28515625" style="27" customWidth="1"/>
    <col min="8713" max="8713" width="10.5703125" style="27" customWidth="1"/>
    <col min="8714" max="8927" width="9.140625" style="27"/>
    <col min="8928" max="8928" width="34" style="27" customWidth="1"/>
    <col min="8929" max="8929" width="11.28515625" style="27" customWidth="1"/>
    <col min="8930" max="8930" width="11" style="27" customWidth="1"/>
    <col min="8931" max="8937" width="9.140625" style="27"/>
    <col min="8938" max="8939" width="10.7109375" style="27" customWidth="1"/>
    <col min="8940" max="8940" width="9.140625" style="27"/>
    <col min="8941" max="8941" width="11.5703125" style="27" customWidth="1"/>
    <col min="8942" max="8942" width="13.7109375" style="27" customWidth="1"/>
    <col min="8943" max="8946" width="9.28515625" style="27" customWidth="1"/>
    <col min="8947" max="8956" width="9.140625" style="27"/>
    <col min="8957" max="8957" width="30.7109375" style="27" customWidth="1"/>
    <col min="8958" max="8958" width="35.140625" style="27" customWidth="1"/>
    <col min="8959" max="8959" width="30.28515625" style="27" customWidth="1"/>
    <col min="8960" max="8960" width="18.5703125" style="27" customWidth="1"/>
    <col min="8961" max="8961" width="19.42578125" style="27" customWidth="1"/>
    <col min="8962" max="8962" width="18" style="27" customWidth="1"/>
    <col min="8963" max="8966" width="0" style="27" hidden="1" customWidth="1"/>
    <col min="8967" max="8967" width="10.5703125" style="27" customWidth="1"/>
    <col min="8968" max="8968" width="12.28515625" style="27" customWidth="1"/>
    <col min="8969" max="8969" width="10.5703125" style="27" customWidth="1"/>
    <col min="8970" max="9183" width="9.140625" style="27"/>
    <col min="9184" max="9184" width="34" style="27" customWidth="1"/>
    <col min="9185" max="9185" width="11.28515625" style="27" customWidth="1"/>
    <col min="9186" max="9186" width="11" style="27" customWidth="1"/>
    <col min="9187" max="9193" width="9.140625" style="27"/>
    <col min="9194" max="9195" width="10.7109375" style="27" customWidth="1"/>
    <col min="9196" max="9196" width="9.140625" style="27"/>
    <col min="9197" max="9197" width="11.5703125" style="27" customWidth="1"/>
    <col min="9198" max="9198" width="13.7109375" style="27" customWidth="1"/>
    <col min="9199" max="9202" width="9.28515625" style="27" customWidth="1"/>
    <col min="9203" max="9212" width="9.140625" style="27"/>
    <col min="9213" max="9213" width="30.7109375" style="27" customWidth="1"/>
    <col min="9214" max="9214" width="35.140625" style="27" customWidth="1"/>
    <col min="9215" max="9215" width="30.28515625" style="27" customWidth="1"/>
    <col min="9216" max="9216" width="18.5703125" style="27" customWidth="1"/>
    <col min="9217" max="9217" width="19.42578125" style="27" customWidth="1"/>
    <col min="9218" max="9218" width="18" style="27" customWidth="1"/>
    <col min="9219" max="9222" width="0" style="27" hidden="1" customWidth="1"/>
    <col min="9223" max="9223" width="10.5703125" style="27" customWidth="1"/>
    <col min="9224" max="9224" width="12.28515625" style="27" customWidth="1"/>
    <col min="9225" max="9225" width="10.5703125" style="27" customWidth="1"/>
    <col min="9226" max="9439" width="9.140625" style="27"/>
    <col min="9440" max="9440" width="34" style="27" customWidth="1"/>
    <col min="9441" max="9441" width="11.28515625" style="27" customWidth="1"/>
    <col min="9442" max="9442" width="11" style="27" customWidth="1"/>
    <col min="9443" max="9449" width="9.140625" style="27"/>
    <col min="9450" max="9451" width="10.7109375" style="27" customWidth="1"/>
    <col min="9452" max="9452" width="9.140625" style="27"/>
    <col min="9453" max="9453" width="11.5703125" style="27" customWidth="1"/>
    <col min="9454" max="9454" width="13.7109375" style="27" customWidth="1"/>
    <col min="9455" max="9458" width="9.28515625" style="27" customWidth="1"/>
    <col min="9459" max="9468" width="9.140625" style="27"/>
    <col min="9469" max="9469" width="30.7109375" style="27" customWidth="1"/>
    <col min="9470" max="9470" width="35.140625" style="27" customWidth="1"/>
    <col min="9471" max="9471" width="30.28515625" style="27" customWidth="1"/>
    <col min="9472" max="9472" width="18.5703125" style="27" customWidth="1"/>
    <col min="9473" max="9473" width="19.42578125" style="27" customWidth="1"/>
    <col min="9474" max="9474" width="18" style="27" customWidth="1"/>
    <col min="9475" max="9478" width="0" style="27" hidden="1" customWidth="1"/>
    <col min="9479" max="9479" width="10.5703125" style="27" customWidth="1"/>
    <col min="9480" max="9480" width="12.28515625" style="27" customWidth="1"/>
    <col min="9481" max="9481" width="10.5703125" style="27" customWidth="1"/>
    <col min="9482" max="9695" width="9.140625" style="27"/>
    <col min="9696" max="9696" width="34" style="27" customWidth="1"/>
    <col min="9697" max="9697" width="11.28515625" style="27" customWidth="1"/>
    <col min="9698" max="9698" width="11" style="27" customWidth="1"/>
    <col min="9699" max="9705" width="9.140625" style="27"/>
    <col min="9706" max="9707" width="10.7109375" style="27" customWidth="1"/>
    <col min="9708" max="9708" width="9.140625" style="27"/>
    <col min="9709" max="9709" width="11.5703125" style="27" customWidth="1"/>
    <col min="9710" max="9710" width="13.7109375" style="27" customWidth="1"/>
    <col min="9711" max="9714" width="9.28515625" style="27" customWidth="1"/>
    <col min="9715" max="9724" width="9.140625" style="27"/>
    <col min="9725" max="9725" width="30.7109375" style="27" customWidth="1"/>
    <col min="9726" max="9726" width="35.140625" style="27" customWidth="1"/>
    <col min="9727" max="9727" width="30.28515625" style="27" customWidth="1"/>
    <col min="9728" max="9728" width="18.5703125" style="27" customWidth="1"/>
    <col min="9729" max="9729" width="19.42578125" style="27" customWidth="1"/>
    <col min="9730" max="9730" width="18" style="27" customWidth="1"/>
    <col min="9731" max="9734" width="0" style="27" hidden="1" customWidth="1"/>
    <col min="9735" max="9735" width="10.5703125" style="27" customWidth="1"/>
    <col min="9736" max="9736" width="12.28515625" style="27" customWidth="1"/>
    <col min="9737" max="9737" width="10.5703125" style="27" customWidth="1"/>
    <col min="9738" max="9951" width="9.140625" style="27"/>
    <col min="9952" max="9952" width="34" style="27" customWidth="1"/>
    <col min="9953" max="9953" width="11.28515625" style="27" customWidth="1"/>
    <col min="9954" max="9954" width="11" style="27" customWidth="1"/>
    <col min="9955" max="9961" width="9.140625" style="27"/>
    <col min="9962" max="9963" width="10.7109375" style="27" customWidth="1"/>
    <col min="9964" max="9964" width="9.140625" style="27"/>
    <col min="9965" max="9965" width="11.5703125" style="27" customWidth="1"/>
    <col min="9966" max="9966" width="13.7109375" style="27" customWidth="1"/>
    <col min="9967" max="9970" width="9.28515625" style="27" customWidth="1"/>
    <col min="9971" max="9980" width="9.140625" style="27"/>
    <col min="9981" max="9981" width="30.7109375" style="27" customWidth="1"/>
    <col min="9982" max="9982" width="35.140625" style="27" customWidth="1"/>
    <col min="9983" max="9983" width="30.28515625" style="27" customWidth="1"/>
    <col min="9984" max="9984" width="18.5703125" style="27" customWidth="1"/>
    <col min="9985" max="9985" width="19.42578125" style="27" customWidth="1"/>
    <col min="9986" max="9986" width="18" style="27" customWidth="1"/>
    <col min="9987" max="9990" width="0" style="27" hidden="1" customWidth="1"/>
    <col min="9991" max="9991" width="10.5703125" style="27" customWidth="1"/>
    <col min="9992" max="9992" width="12.28515625" style="27" customWidth="1"/>
    <col min="9993" max="9993" width="10.5703125" style="27" customWidth="1"/>
    <col min="9994" max="10207" width="9.140625" style="27"/>
    <col min="10208" max="10208" width="34" style="27" customWidth="1"/>
    <col min="10209" max="10209" width="11.28515625" style="27" customWidth="1"/>
    <col min="10210" max="10210" width="11" style="27" customWidth="1"/>
    <col min="10211" max="10217" width="9.140625" style="27"/>
    <col min="10218" max="10219" width="10.7109375" style="27" customWidth="1"/>
    <col min="10220" max="10220" width="9.140625" style="27"/>
    <col min="10221" max="10221" width="11.5703125" style="27" customWidth="1"/>
    <col min="10222" max="10222" width="13.7109375" style="27" customWidth="1"/>
    <col min="10223" max="10226" width="9.28515625" style="27" customWidth="1"/>
    <col min="10227" max="10236" width="9.140625" style="27"/>
    <col min="10237" max="10237" width="30.7109375" style="27" customWidth="1"/>
    <col min="10238" max="10238" width="35.140625" style="27" customWidth="1"/>
    <col min="10239" max="10239" width="30.28515625" style="27" customWidth="1"/>
    <col min="10240" max="10240" width="18.5703125" style="27" customWidth="1"/>
    <col min="10241" max="10241" width="19.42578125" style="27" customWidth="1"/>
    <col min="10242" max="10242" width="18" style="27" customWidth="1"/>
    <col min="10243" max="10246" width="0" style="27" hidden="1" customWidth="1"/>
    <col min="10247" max="10247" width="10.5703125" style="27" customWidth="1"/>
    <col min="10248" max="10248" width="12.28515625" style="27" customWidth="1"/>
    <col min="10249" max="10249" width="10.5703125" style="27" customWidth="1"/>
    <col min="10250" max="10463" width="9.140625" style="27"/>
    <col min="10464" max="10464" width="34" style="27" customWidth="1"/>
    <col min="10465" max="10465" width="11.28515625" style="27" customWidth="1"/>
    <col min="10466" max="10466" width="11" style="27" customWidth="1"/>
    <col min="10467" max="10473" width="9.140625" style="27"/>
    <col min="10474" max="10475" width="10.7109375" style="27" customWidth="1"/>
    <col min="10476" max="10476" width="9.140625" style="27"/>
    <col min="10477" max="10477" width="11.5703125" style="27" customWidth="1"/>
    <col min="10478" max="10478" width="13.7109375" style="27" customWidth="1"/>
    <col min="10479" max="10482" width="9.28515625" style="27" customWidth="1"/>
    <col min="10483" max="10492" width="9.140625" style="27"/>
    <col min="10493" max="10493" width="30.7109375" style="27" customWidth="1"/>
    <col min="10494" max="10494" width="35.140625" style="27" customWidth="1"/>
    <col min="10495" max="10495" width="30.28515625" style="27" customWidth="1"/>
    <col min="10496" max="10496" width="18.5703125" style="27" customWidth="1"/>
    <col min="10497" max="10497" width="19.42578125" style="27" customWidth="1"/>
    <col min="10498" max="10498" width="18" style="27" customWidth="1"/>
    <col min="10499" max="10502" width="0" style="27" hidden="1" customWidth="1"/>
    <col min="10503" max="10503" width="10.5703125" style="27" customWidth="1"/>
    <col min="10504" max="10504" width="12.28515625" style="27" customWidth="1"/>
    <col min="10505" max="10505" width="10.5703125" style="27" customWidth="1"/>
    <col min="10506" max="10719" width="9.140625" style="27"/>
    <col min="10720" max="10720" width="34" style="27" customWidth="1"/>
    <col min="10721" max="10721" width="11.28515625" style="27" customWidth="1"/>
    <col min="10722" max="10722" width="11" style="27" customWidth="1"/>
    <col min="10723" max="10729" width="9.140625" style="27"/>
    <col min="10730" max="10731" width="10.7109375" style="27" customWidth="1"/>
    <col min="10732" max="10732" width="9.140625" style="27"/>
    <col min="10733" max="10733" width="11.5703125" style="27" customWidth="1"/>
    <col min="10734" max="10734" width="13.7109375" style="27" customWidth="1"/>
    <col min="10735" max="10738" width="9.28515625" style="27" customWidth="1"/>
    <col min="10739" max="10748" width="9.140625" style="27"/>
    <col min="10749" max="10749" width="30.7109375" style="27" customWidth="1"/>
    <col min="10750" max="10750" width="35.140625" style="27" customWidth="1"/>
    <col min="10751" max="10751" width="30.28515625" style="27" customWidth="1"/>
    <col min="10752" max="10752" width="18.5703125" style="27" customWidth="1"/>
    <col min="10753" max="10753" width="19.42578125" style="27" customWidth="1"/>
    <col min="10754" max="10754" width="18" style="27" customWidth="1"/>
    <col min="10755" max="10758" width="0" style="27" hidden="1" customWidth="1"/>
    <col min="10759" max="10759" width="10.5703125" style="27" customWidth="1"/>
    <col min="10760" max="10760" width="12.28515625" style="27" customWidth="1"/>
    <col min="10761" max="10761" width="10.5703125" style="27" customWidth="1"/>
    <col min="10762" max="10975" width="9.140625" style="27"/>
    <col min="10976" max="10976" width="34" style="27" customWidth="1"/>
    <col min="10977" max="10977" width="11.28515625" style="27" customWidth="1"/>
    <col min="10978" max="10978" width="11" style="27" customWidth="1"/>
    <col min="10979" max="10985" width="9.140625" style="27"/>
    <col min="10986" max="10987" width="10.7109375" style="27" customWidth="1"/>
    <col min="10988" max="10988" width="9.140625" style="27"/>
    <col min="10989" max="10989" width="11.5703125" style="27" customWidth="1"/>
    <col min="10990" max="10990" width="13.7109375" style="27" customWidth="1"/>
    <col min="10991" max="10994" width="9.28515625" style="27" customWidth="1"/>
    <col min="10995" max="11004" width="9.140625" style="27"/>
    <col min="11005" max="11005" width="30.7109375" style="27" customWidth="1"/>
    <col min="11006" max="11006" width="35.140625" style="27" customWidth="1"/>
    <col min="11007" max="11007" width="30.28515625" style="27" customWidth="1"/>
    <col min="11008" max="11008" width="18.5703125" style="27" customWidth="1"/>
    <col min="11009" max="11009" width="19.42578125" style="27" customWidth="1"/>
    <col min="11010" max="11010" width="18" style="27" customWidth="1"/>
    <col min="11011" max="11014" width="0" style="27" hidden="1" customWidth="1"/>
    <col min="11015" max="11015" width="10.5703125" style="27" customWidth="1"/>
    <col min="11016" max="11016" width="12.28515625" style="27" customWidth="1"/>
    <col min="11017" max="11017" width="10.5703125" style="27" customWidth="1"/>
    <col min="11018" max="11231" width="9.140625" style="27"/>
    <col min="11232" max="11232" width="34" style="27" customWidth="1"/>
    <col min="11233" max="11233" width="11.28515625" style="27" customWidth="1"/>
    <col min="11234" max="11234" width="11" style="27" customWidth="1"/>
    <col min="11235" max="11241" width="9.140625" style="27"/>
    <col min="11242" max="11243" width="10.7109375" style="27" customWidth="1"/>
    <col min="11244" max="11244" width="9.140625" style="27"/>
    <col min="11245" max="11245" width="11.5703125" style="27" customWidth="1"/>
    <col min="11246" max="11246" width="13.7109375" style="27" customWidth="1"/>
    <col min="11247" max="11250" width="9.28515625" style="27" customWidth="1"/>
    <col min="11251" max="11260" width="9.140625" style="27"/>
    <col min="11261" max="11261" width="30.7109375" style="27" customWidth="1"/>
    <col min="11262" max="11262" width="35.140625" style="27" customWidth="1"/>
    <col min="11263" max="11263" width="30.28515625" style="27" customWidth="1"/>
    <col min="11264" max="11264" width="18.5703125" style="27" customWidth="1"/>
    <col min="11265" max="11265" width="19.42578125" style="27" customWidth="1"/>
    <col min="11266" max="11266" width="18" style="27" customWidth="1"/>
    <col min="11267" max="11270" width="0" style="27" hidden="1" customWidth="1"/>
    <col min="11271" max="11271" width="10.5703125" style="27" customWidth="1"/>
    <col min="11272" max="11272" width="12.28515625" style="27" customWidth="1"/>
    <col min="11273" max="11273" width="10.5703125" style="27" customWidth="1"/>
    <col min="11274" max="11487" width="9.140625" style="27"/>
    <col min="11488" max="11488" width="34" style="27" customWidth="1"/>
    <col min="11489" max="11489" width="11.28515625" style="27" customWidth="1"/>
    <col min="11490" max="11490" width="11" style="27" customWidth="1"/>
    <col min="11491" max="11497" width="9.140625" style="27"/>
    <col min="11498" max="11499" width="10.7109375" style="27" customWidth="1"/>
    <col min="11500" max="11500" width="9.140625" style="27"/>
    <col min="11501" max="11501" width="11.5703125" style="27" customWidth="1"/>
    <col min="11502" max="11502" width="13.7109375" style="27" customWidth="1"/>
    <col min="11503" max="11506" width="9.28515625" style="27" customWidth="1"/>
    <col min="11507" max="11516" width="9.140625" style="27"/>
    <col min="11517" max="11517" width="30.7109375" style="27" customWidth="1"/>
    <col min="11518" max="11518" width="35.140625" style="27" customWidth="1"/>
    <col min="11519" max="11519" width="30.28515625" style="27" customWidth="1"/>
    <col min="11520" max="11520" width="18.5703125" style="27" customWidth="1"/>
    <col min="11521" max="11521" width="19.42578125" style="27" customWidth="1"/>
    <col min="11522" max="11522" width="18" style="27" customWidth="1"/>
    <col min="11523" max="11526" width="0" style="27" hidden="1" customWidth="1"/>
    <col min="11527" max="11527" width="10.5703125" style="27" customWidth="1"/>
    <col min="11528" max="11528" width="12.28515625" style="27" customWidth="1"/>
    <col min="11529" max="11529" width="10.5703125" style="27" customWidth="1"/>
    <col min="11530" max="11743" width="9.140625" style="27"/>
    <col min="11744" max="11744" width="34" style="27" customWidth="1"/>
    <col min="11745" max="11745" width="11.28515625" style="27" customWidth="1"/>
    <col min="11746" max="11746" width="11" style="27" customWidth="1"/>
    <col min="11747" max="11753" width="9.140625" style="27"/>
    <col min="11754" max="11755" width="10.7109375" style="27" customWidth="1"/>
    <col min="11756" max="11756" width="9.140625" style="27"/>
    <col min="11757" max="11757" width="11.5703125" style="27" customWidth="1"/>
    <col min="11758" max="11758" width="13.7109375" style="27" customWidth="1"/>
    <col min="11759" max="11762" width="9.28515625" style="27" customWidth="1"/>
    <col min="11763" max="11772" width="9.140625" style="27"/>
    <col min="11773" max="11773" width="30.7109375" style="27" customWidth="1"/>
    <col min="11774" max="11774" width="35.140625" style="27" customWidth="1"/>
    <col min="11775" max="11775" width="30.28515625" style="27" customWidth="1"/>
    <col min="11776" max="11776" width="18.5703125" style="27" customWidth="1"/>
    <col min="11777" max="11777" width="19.42578125" style="27" customWidth="1"/>
    <col min="11778" max="11778" width="18" style="27" customWidth="1"/>
    <col min="11779" max="11782" width="0" style="27" hidden="1" customWidth="1"/>
    <col min="11783" max="11783" width="10.5703125" style="27" customWidth="1"/>
    <col min="11784" max="11784" width="12.28515625" style="27" customWidth="1"/>
    <col min="11785" max="11785" width="10.5703125" style="27" customWidth="1"/>
    <col min="11786" max="11999" width="9.140625" style="27"/>
    <col min="12000" max="12000" width="34" style="27" customWidth="1"/>
    <col min="12001" max="12001" width="11.28515625" style="27" customWidth="1"/>
    <col min="12002" max="12002" width="11" style="27" customWidth="1"/>
    <col min="12003" max="12009" width="9.140625" style="27"/>
    <col min="12010" max="12011" width="10.7109375" style="27" customWidth="1"/>
    <col min="12012" max="12012" width="9.140625" style="27"/>
    <col min="12013" max="12013" width="11.5703125" style="27" customWidth="1"/>
    <col min="12014" max="12014" width="13.7109375" style="27" customWidth="1"/>
    <col min="12015" max="12018" width="9.28515625" style="27" customWidth="1"/>
    <col min="12019" max="12028" width="9.140625" style="27"/>
    <col min="12029" max="12029" width="30.7109375" style="27" customWidth="1"/>
    <col min="12030" max="12030" width="35.140625" style="27" customWidth="1"/>
    <col min="12031" max="12031" width="30.28515625" style="27" customWidth="1"/>
    <col min="12032" max="12032" width="18.5703125" style="27" customWidth="1"/>
    <col min="12033" max="12033" width="19.42578125" style="27" customWidth="1"/>
    <col min="12034" max="12034" width="18" style="27" customWidth="1"/>
    <col min="12035" max="12038" width="0" style="27" hidden="1" customWidth="1"/>
    <col min="12039" max="12039" width="10.5703125" style="27" customWidth="1"/>
    <col min="12040" max="12040" width="12.28515625" style="27" customWidth="1"/>
    <col min="12041" max="12041" width="10.5703125" style="27" customWidth="1"/>
    <col min="12042" max="12255" width="9.140625" style="27"/>
    <col min="12256" max="12256" width="34" style="27" customWidth="1"/>
    <col min="12257" max="12257" width="11.28515625" style="27" customWidth="1"/>
    <col min="12258" max="12258" width="11" style="27" customWidth="1"/>
    <col min="12259" max="12265" width="9.140625" style="27"/>
    <col min="12266" max="12267" width="10.7109375" style="27" customWidth="1"/>
    <col min="12268" max="12268" width="9.140625" style="27"/>
    <col min="12269" max="12269" width="11.5703125" style="27" customWidth="1"/>
    <col min="12270" max="12270" width="13.7109375" style="27" customWidth="1"/>
    <col min="12271" max="12274" width="9.28515625" style="27" customWidth="1"/>
    <col min="12275" max="12284" width="9.140625" style="27"/>
    <col min="12285" max="12285" width="30.7109375" style="27" customWidth="1"/>
    <col min="12286" max="12286" width="35.140625" style="27" customWidth="1"/>
    <col min="12287" max="12287" width="30.28515625" style="27" customWidth="1"/>
    <col min="12288" max="12288" width="18.5703125" style="27" customWidth="1"/>
    <col min="12289" max="12289" width="19.42578125" style="27" customWidth="1"/>
    <col min="12290" max="12290" width="18" style="27" customWidth="1"/>
    <col min="12291" max="12294" width="0" style="27" hidden="1" customWidth="1"/>
    <col min="12295" max="12295" width="10.5703125" style="27" customWidth="1"/>
    <col min="12296" max="12296" width="12.28515625" style="27" customWidth="1"/>
    <col min="12297" max="12297" width="10.5703125" style="27" customWidth="1"/>
    <col min="12298" max="12511" width="9.140625" style="27"/>
    <col min="12512" max="12512" width="34" style="27" customWidth="1"/>
    <col min="12513" max="12513" width="11.28515625" style="27" customWidth="1"/>
    <col min="12514" max="12514" width="11" style="27" customWidth="1"/>
    <col min="12515" max="12521" width="9.140625" style="27"/>
    <col min="12522" max="12523" width="10.7109375" style="27" customWidth="1"/>
    <col min="12524" max="12524" width="9.140625" style="27"/>
    <col min="12525" max="12525" width="11.5703125" style="27" customWidth="1"/>
    <col min="12526" max="12526" width="13.7109375" style="27" customWidth="1"/>
    <col min="12527" max="12530" width="9.28515625" style="27" customWidth="1"/>
    <col min="12531" max="12540" width="9.140625" style="27"/>
    <col min="12541" max="12541" width="30.7109375" style="27" customWidth="1"/>
    <col min="12542" max="12542" width="35.140625" style="27" customWidth="1"/>
    <col min="12543" max="12543" width="30.28515625" style="27" customWidth="1"/>
    <col min="12544" max="12544" width="18.5703125" style="27" customWidth="1"/>
    <col min="12545" max="12545" width="19.42578125" style="27" customWidth="1"/>
    <col min="12546" max="12546" width="18" style="27" customWidth="1"/>
    <col min="12547" max="12550" width="0" style="27" hidden="1" customWidth="1"/>
    <col min="12551" max="12551" width="10.5703125" style="27" customWidth="1"/>
    <col min="12552" max="12552" width="12.28515625" style="27" customWidth="1"/>
    <col min="12553" max="12553" width="10.5703125" style="27" customWidth="1"/>
    <col min="12554" max="12767" width="9.140625" style="27"/>
    <col min="12768" max="12768" width="34" style="27" customWidth="1"/>
    <col min="12769" max="12769" width="11.28515625" style="27" customWidth="1"/>
    <col min="12770" max="12770" width="11" style="27" customWidth="1"/>
    <col min="12771" max="12777" width="9.140625" style="27"/>
    <col min="12778" max="12779" width="10.7109375" style="27" customWidth="1"/>
    <col min="12780" max="12780" width="9.140625" style="27"/>
    <col min="12781" max="12781" width="11.5703125" style="27" customWidth="1"/>
    <col min="12782" max="12782" width="13.7109375" style="27" customWidth="1"/>
    <col min="12783" max="12786" width="9.28515625" style="27" customWidth="1"/>
    <col min="12787" max="12796" width="9.140625" style="27"/>
    <col min="12797" max="12797" width="30.7109375" style="27" customWidth="1"/>
    <col min="12798" max="12798" width="35.140625" style="27" customWidth="1"/>
    <col min="12799" max="12799" width="30.28515625" style="27" customWidth="1"/>
    <col min="12800" max="12800" width="18.5703125" style="27" customWidth="1"/>
    <col min="12801" max="12801" width="19.42578125" style="27" customWidth="1"/>
    <col min="12802" max="12802" width="18" style="27" customWidth="1"/>
    <col min="12803" max="12806" width="0" style="27" hidden="1" customWidth="1"/>
    <col min="12807" max="12807" width="10.5703125" style="27" customWidth="1"/>
    <col min="12808" max="12808" width="12.28515625" style="27" customWidth="1"/>
    <col min="12809" max="12809" width="10.5703125" style="27" customWidth="1"/>
    <col min="12810" max="13023" width="9.140625" style="27"/>
    <col min="13024" max="13024" width="34" style="27" customWidth="1"/>
    <col min="13025" max="13025" width="11.28515625" style="27" customWidth="1"/>
    <col min="13026" max="13026" width="11" style="27" customWidth="1"/>
    <col min="13027" max="13033" width="9.140625" style="27"/>
    <col min="13034" max="13035" width="10.7109375" style="27" customWidth="1"/>
    <col min="13036" max="13036" width="9.140625" style="27"/>
    <col min="13037" max="13037" width="11.5703125" style="27" customWidth="1"/>
    <col min="13038" max="13038" width="13.7109375" style="27" customWidth="1"/>
    <col min="13039" max="13042" width="9.28515625" style="27" customWidth="1"/>
    <col min="13043" max="13052" width="9.140625" style="27"/>
    <col min="13053" max="13053" width="30.7109375" style="27" customWidth="1"/>
    <col min="13054" max="13054" width="35.140625" style="27" customWidth="1"/>
    <col min="13055" max="13055" width="30.28515625" style="27" customWidth="1"/>
    <col min="13056" max="13056" width="18.5703125" style="27" customWidth="1"/>
    <col min="13057" max="13057" width="19.42578125" style="27" customWidth="1"/>
    <col min="13058" max="13058" width="18" style="27" customWidth="1"/>
    <col min="13059" max="13062" width="0" style="27" hidden="1" customWidth="1"/>
    <col min="13063" max="13063" width="10.5703125" style="27" customWidth="1"/>
    <col min="13064" max="13064" width="12.28515625" style="27" customWidth="1"/>
    <col min="13065" max="13065" width="10.5703125" style="27" customWidth="1"/>
    <col min="13066" max="13279" width="9.140625" style="27"/>
    <col min="13280" max="13280" width="34" style="27" customWidth="1"/>
    <col min="13281" max="13281" width="11.28515625" style="27" customWidth="1"/>
    <col min="13282" max="13282" width="11" style="27" customWidth="1"/>
    <col min="13283" max="13289" width="9.140625" style="27"/>
    <col min="13290" max="13291" width="10.7109375" style="27" customWidth="1"/>
    <col min="13292" max="13292" width="9.140625" style="27"/>
    <col min="13293" max="13293" width="11.5703125" style="27" customWidth="1"/>
    <col min="13294" max="13294" width="13.7109375" style="27" customWidth="1"/>
    <col min="13295" max="13298" width="9.28515625" style="27" customWidth="1"/>
    <col min="13299" max="13308" width="9.140625" style="27"/>
    <col min="13309" max="13309" width="30.7109375" style="27" customWidth="1"/>
    <col min="13310" max="13310" width="35.140625" style="27" customWidth="1"/>
    <col min="13311" max="13311" width="30.28515625" style="27" customWidth="1"/>
    <col min="13312" max="13312" width="18.5703125" style="27" customWidth="1"/>
    <col min="13313" max="13313" width="19.42578125" style="27" customWidth="1"/>
    <col min="13314" max="13314" width="18" style="27" customWidth="1"/>
    <col min="13315" max="13318" width="0" style="27" hidden="1" customWidth="1"/>
    <col min="13319" max="13319" width="10.5703125" style="27" customWidth="1"/>
    <col min="13320" max="13320" width="12.28515625" style="27" customWidth="1"/>
    <col min="13321" max="13321" width="10.5703125" style="27" customWidth="1"/>
    <col min="13322" max="13535" width="9.140625" style="27"/>
    <col min="13536" max="13536" width="34" style="27" customWidth="1"/>
    <col min="13537" max="13537" width="11.28515625" style="27" customWidth="1"/>
    <col min="13538" max="13538" width="11" style="27" customWidth="1"/>
    <col min="13539" max="13545" width="9.140625" style="27"/>
    <col min="13546" max="13547" width="10.7109375" style="27" customWidth="1"/>
    <col min="13548" max="13548" width="9.140625" style="27"/>
    <col min="13549" max="13549" width="11.5703125" style="27" customWidth="1"/>
    <col min="13550" max="13550" width="13.7109375" style="27" customWidth="1"/>
    <col min="13551" max="13554" width="9.28515625" style="27" customWidth="1"/>
    <col min="13555" max="13564" width="9.140625" style="27"/>
    <col min="13565" max="13565" width="30.7109375" style="27" customWidth="1"/>
    <col min="13566" max="13566" width="35.140625" style="27" customWidth="1"/>
    <col min="13567" max="13567" width="30.28515625" style="27" customWidth="1"/>
    <col min="13568" max="13568" width="18.5703125" style="27" customWidth="1"/>
    <col min="13569" max="13569" width="19.42578125" style="27" customWidth="1"/>
    <col min="13570" max="13570" width="18" style="27" customWidth="1"/>
    <col min="13571" max="13574" width="0" style="27" hidden="1" customWidth="1"/>
    <col min="13575" max="13575" width="10.5703125" style="27" customWidth="1"/>
    <col min="13576" max="13576" width="12.28515625" style="27" customWidth="1"/>
    <col min="13577" max="13577" width="10.5703125" style="27" customWidth="1"/>
    <col min="13578" max="13791" width="9.140625" style="27"/>
    <col min="13792" max="13792" width="34" style="27" customWidth="1"/>
    <col min="13793" max="13793" width="11.28515625" style="27" customWidth="1"/>
    <col min="13794" max="13794" width="11" style="27" customWidth="1"/>
    <col min="13795" max="13801" width="9.140625" style="27"/>
    <col min="13802" max="13803" width="10.7109375" style="27" customWidth="1"/>
    <col min="13804" max="13804" width="9.140625" style="27"/>
    <col min="13805" max="13805" width="11.5703125" style="27" customWidth="1"/>
    <col min="13806" max="13806" width="13.7109375" style="27" customWidth="1"/>
    <col min="13807" max="13810" width="9.28515625" style="27" customWidth="1"/>
    <col min="13811" max="13820" width="9.140625" style="27"/>
    <col min="13821" max="13821" width="30.7109375" style="27" customWidth="1"/>
    <col min="13822" max="13822" width="35.140625" style="27" customWidth="1"/>
    <col min="13823" max="13823" width="30.28515625" style="27" customWidth="1"/>
    <col min="13824" max="13824" width="18.5703125" style="27" customWidth="1"/>
    <col min="13825" max="13825" width="19.42578125" style="27" customWidth="1"/>
    <col min="13826" max="13826" width="18" style="27" customWidth="1"/>
    <col min="13827" max="13830" width="0" style="27" hidden="1" customWidth="1"/>
    <col min="13831" max="13831" width="10.5703125" style="27" customWidth="1"/>
    <col min="13832" max="13832" width="12.28515625" style="27" customWidth="1"/>
    <col min="13833" max="13833" width="10.5703125" style="27" customWidth="1"/>
    <col min="13834" max="14047" width="9.140625" style="27"/>
    <col min="14048" max="14048" width="34" style="27" customWidth="1"/>
    <col min="14049" max="14049" width="11.28515625" style="27" customWidth="1"/>
    <col min="14050" max="14050" width="11" style="27" customWidth="1"/>
    <col min="14051" max="14057" width="9.140625" style="27"/>
    <col min="14058" max="14059" width="10.7109375" style="27" customWidth="1"/>
    <col min="14060" max="14060" width="9.140625" style="27"/>
    <col min="14061" max="14061" width="11.5703125" style="27" customWidth="1"/>
    <col min="14062" max="14062" width="13.7109375" style="27" customWidth="1"/>
    <col min="14063" max="14066" width="9.28515625" style="27" customWidth="1"/>
    <col min="14067" max="14076" width="9.140625" style="27"/>
    <col min="14077" max="14077" width="30.7109375" style="27" customWidth="1"/>
    <col min="14078" max="14078" width="35.140625" style="27" customWidth="1"/>
    <col min="14079" max="14079" width="30.28515625" style="27" customWidth="1"/>
    <col min="14080" max="14080" width="18.5703125" style="27" customWidth="1"/>
    <col min="14081" max="14081" width="19.42578125" style="27" customWidth="1"/>
    <col min="14082" max="14082" width="18" style="27" customWidth="1"/>
    <col min="14083" max="14086" width="0" style="27" hidden="1" customWidth="1"/>
    <col min="14087" max="14087" width="10.5703125" style="27" customWidth="1"/>
    <col min="14088" max="14088" width="12.28515625" style="27" customWidth="1"/>
    <col min="14089" max="14089" width="10.5703125" style="27" customWidth="1"/>
    <col min="14090" max="14303" width="9.140625" style="27"/>
    <col min="14304" max="14304" width="34" style="27" customWidth="1"/>
    <col min="14305" max="14305" width="11.28515625" style="27" customWidth="1"/>
    <col min="14306" max="14306" width="11" style="27" customWidth="1"/>
    <col min="14307" max="14313" width="9.140625" style="27"/>
    <col min="14314" max="14315" width="10.7109375" style="27" customWidth="1"/>
    <col min="14316" max="14316" width="9.140625" style="27"/>
    <col min="14317" max="14317" width="11.5703125" style="27" customWidth="1"/>
    <col min="14318" max="14318" width="13.7109375" style="27" customWidth="1"/>
    <col min="14319" max="14322" width="9.28515625" style="27" customWidth="1"/>
    <col min="14323" max="14332" width="9.140625" style="27"/>
    <col min="14333" max="14333" width="30.7109375" style="27" customWidth="1"/>
    <col min="14334" max="14334" width="35.140625" style="27" customWidth="1"/>
    <col min="14335" max="14335" width="30.28515625" style="27" customWidth="1"/>
    <col min="14336" max="14336" width="18.5703125" style="27" customWidth="1"/>
    <col min="14337" max="14337" width="19.42578125" style="27" customWidth="1"/>
    <col min="14338" max="14338" width="18" style="27" customWidth="1"/>
    <col min="14339" max="14342" width="0" style="27" hidden="1" customWidth="1"/>
    <col min="14343" max="14343" width="10.5703125" style="27" customWidth="1"/>
    <col min="14344" max="14344" width="12.28515625" style="27" customWidth="1"/>
    <col min="14345" max="14345" width="10.5703125" style="27" customWidth="1"/>
    <col min="14346" max="14559" width="9.140625" style="27"/>
    <col min="14560" max="14560" width="34" style="27" customWidth="1"/>
    <col min="14561" max="14561" width="11.28515625" style="27" customWidth="1"/>
    <col min="14562" max="14562" width="11" style="27" customWidth="1"/>
    <col min="14563" max="14569" width="9.140625" style="27"/>
    <col min="14570" max="14571" width="10.7109375" style="27" customWidth="1"/>
    <col min="14572" max="14572" width="9.140625" style="27"/>
    <col min="14573" max="14573" width="11.5703125" style="27" customWidth="1"/>
    <col min="14574" max="14574" width="13.7109375" style="27" customWidth="1"/>
    <col min="14575" max="14578" width="9.28515625" style="27" customWidth="1"/>
    <col min="14579" max="14588" width="9.140625" style="27"/>
    <col min="14589" max="14589" width="30.7109375" style="27" customWidth="1"/>
    <col min="14590" max="14590" width="35.140625" style="27" customWidth="1"/>
    <col min="14591" max="14591" width="30.28515625" style="27" customWidth="1"/>
    <col min="14592" max="14592" width="18.5703125" style="27" customWidth="1"/>
    <col min="14593" max="14593" width="19.42578125" style="27" customWidth="1"/>
    <col min="14594" max="14594" width="18" style="27" customWidth="1"/>
    <col min="14595" max="14598" width="0" style="27" hidden="1" customWidth="1"/>
    <col min="14599" max="14599" width="10.5703125" style="27" customWidth="1"/>
    <col min="14600" max="14600" width="12.28515625" style="27" customWidth="1"/>
    <col min="14601" max="14601" width="10.5703125" style="27" customWidth="1"/>
    <col min="14602" max="14815" width="9.140625" style="27"/>
    <col min="14816" max="14816" width="34" style="27" customWidth="1"/>
    <col min="14817" max="14817" width="11.28515625" style="27" customWidth="1"/>
    <col min="14818" max="14818" width="11" style="27" customWidth="1"/>
    <col min="14819" max="14825" width="9.140625" style="27"/>
    <col min="14826" max="14827" width="10.7109375" style="27" customWidth="1"/>
    <col min="14828" max="14828" width="9.140625" style="27"/>
    <col min="14829" max="14829" width="11.5703125" style="27" customWidth="1"/>
    <col min="14830" max="14830" width="13.7109375" style="27" customWidth="1"/>
    <col min="14831" max="14834" width="9.28515625" style="27" customWidth="1"/>
    <col min="14835" max="14844" width="9.140625" style="27"/>
    <col min="14845" max="14845" width="30.7109375" style="27" customWidth="1"/>
    <col min="14846" max="14846" width="35.140625" style="27" customWidth="1"/>
    <col min="14847" max="14847" width="30.28515625" style="27" customWidth="1"/>
    <col min="14848" max="14848" width="18.5703125" style="27" customWidth="1"/>
    <col min="14849" max="14849" width="19.42578125" style="27" customWidth="1"/>
    <col min="14850" max="14850" width="18" style="27" customWidth="1"/>
    <col min="14851" max="14854" width="0" style="27" hidden="1" customWidth="1"/>
    <col min="14855" max="14855" width="10.5703125" style="27" customWidth="1"/>
    <col min="14856" max="14856" width="12.28515625" style="27" customWidth="1"/>
    <col min="14857" max="14857" width="10.5703125" style="27" customWidth="1"/>
    <col min="14858" max="15071" width="9.140625" style="27"/>
    <col min="15072" max="15072" width="34" style="27" customWidth="1"/>
    <col min="15073" max="15073" width="11.28515625" style="27" customWidth="1"/>
    <col min="15074" max="15074" width="11" style="27" customWidth="1"/>
    <col min="15075" max="15081" width="9.140625" style="27"/>
    <col min="15082" max="15083" width="10.7109375" style="27" customWidth="1"/>
    <col min="15084" max="15084" width="9.140625" style="27"/>
    <col min="15085" max="15085" width="11.5703125" style="27" customWidth="1"/>
    <col min="15086" max="15086" width="13.7109375" style="27" customWidth="1"/>
    <col min="15087" max="15090" width="9.28515625" style="27" customWidth="1"/>
    <col min="15091" max="15100" width="9.140625" style="27"/>
    <col min="15101" max="15101" width="30.7109375" style="27" customWidth="1"/>
    <col min="15102" max="15102" width="35.140625" style="27" customWidth="1"/>
    <col min="15103" max="15103" width="30.28515625" style="27" customWidth="1"/>
    <col min="15104" max="15104" width="18.5703125" style="27" customWidth="1"/>
    <col min="15105" max="15105" width="19.42578125" style="27" customWidth="1"/>
    <col min="15106" max="15106" width="18" style="27" customWidth="1"/>
    <col min="15107" max="15110" width="0" style="27" hidden="1" customWidth="1"/>
    <col min="15111" max="15111" width="10.5703125" style="27" customWidth="1"/>
    <col min="15112" max="15112" width="12.28515625" style="27" customWidth="1"/>
    <col min="15113" max="15113" width="10.5703125" style="27" customWidth="1"/>
    <col min="15114" max="15327" width="9.140625" style="27"/>
    <col min="15328" max="15328" width="34" style="27" customWidth="1"/>
    <col min="15329" max="15329" width="11.28515625" style="27" customWidth="1"/>
    <col min="15330" max="15330" width="11" style="27" customWidth="1"/>
    <col min="15331" max="15337" width="9.140625" style="27"/>
    <col min="15338" max="15339" width="10.7109375" style="27" customWidth="1"/>
    <col min="15340" max="15340" width="9.140625" style="27"/>
    <col min="15341" max="15341" width="11.5703125" style="27" customWidth="1"/>
    <col min="15342" max="15342" width="13.7109375" style="27" customWidth="1"/>
    <col min="15343" max="15346" width="9.28515625" style="27" customWidth="1"/>
    <col min="15347" max="15356" width="9.140625" style="27"/>
    <col min="15357" max="15357" width="30.7109375" style="27" customWidth="1"/>
    <col min="15358" max="15358" width="35.140625" style="27" customWidth="1"/>
    <col min="15359" max="15359" width="30.28515625" style="27" customWidth="1"/>
    <col min="15360" max="15360" width="18.5703125" style="27" customWidth="1"/>
    <col min="15361" max="15361" width="19.42578125" style="27" customWidth="1"/>
    <col min="15362" max="15362" width="18" style="27" customWidth="1"/>
    <col min="15363" max="15366" width="0" style="27" hidden="1" customWidth="1"/>
    <col min="15367" max="15367" width="10.5703125" style="27" customWidth="1"/>
    <col min="15368" max="15368" width="12.28515625" style="27" customWidth="1"/>
    <col min="15369" max="15369" width="10.5703125" style="27" customWidth="1"/>
    <col min="15370" max="15583" width="9.140625" style="27"/>
    <col min="15584" max="15584" width="34" style="27" customWidth="1"/>
    <col min="15585" max="15585" width="11.28515625" style="27" customWidth="1"/>
    <col min="15586" max="15586" width="11" style="27" customWidth="1"/>
    <col min="15587" max="15593" width="9.140625" style="27"/>
    <col min="15594" max="15595" width="10.7109375" style="27" customWidth="1"/>
    <col min="15596" max="15596" width="9.140625" style="27"/>
    <col min="15597" max="15597" width="11.5703125" style="27" customWidth="1"/>
    <col min="15598" max="15598" width="13.7109375" style="27" customWidth="1"/>
    <col min="15599" max="15602" width="9.28515625" style="27" customWidth="1"/>
    <col min="15603" max="15612" width="9.140625" style="27"/>
    <col min="15613" max="15613" width="30.7109375" style="27" customWidth="1"/>
    <col min="15614" max="15614" width="35.140625" style="27" customWidth="1"/>
    <col min="15615" max="15615" width="30.28515625" style="27" customWidth="1"/>
    <col min="15616" max="15616" width="18.5703125" style="27" customWidth="1"/>
    <col min="15617" max="15617" width="19.42578125" style="27" customWidth="1"/>
    <col min="15618" max="15618" width="18" style="27" customWidth="1"/>
    <col min="15619" max="15622" width="0" style="27" hidden="1" customWidth="1"/>
    <col min="15623" max="15623" width="10.5703125" style="27" customWidth="1"/>
    <col min="15624" max="15624" width="12.28515625" style="27" customWidth="1"/>
    <col min="15625" max="15625" width="10.5703125" style="27" customWidth="1"/>
    <col min="15626" max="15839" width="9.140625" style="27"/>
    <col min="15840" max="15840" width="34" style="27" customWidth="1"/>
    <col min="15841" max="15841" width="11.28515625" style="27" customWidth="1"/>
    <col min="15842" max="15842" width="11" style="27" customWidth="1"/>
    <col min="15843" max="15849" width="9.140625" style="27"/>
    <col min="15850" max="15851" width="10.7109375" style="27" customWidth="1"/>
    <col min="15852" max="15852" width="9.140625" style="27"/>
    <col min="15853" max="15853" width="11.5703125" style="27" customWidth="1"/>
    <col min="15854" max="15854" width="13.7109375" style="27" customWidth="1"/>
    <col min="15855" max="15858" width="9.28515625" style="27" customWidth="1"/>
    <col min="15859" max="15868" width="9.140625" style="27"/>
    <col min="15869" max="15869" width="30.7109375" style="27" customWidth="1"/>
    <col min="15870" max="15870" width="35.140625" style="27" customWidth="1"/>
    <col min="15871" max="15871" width="30.28515625" style="27" customWidth="1"/>
    <col min="15872" max="15872" width="18.5703125" style="27" customWidth="1"/>
    <col min="15873" max="15873" width="19.42578125" style="27" customWidth="1"/>
    <col min="15874" max="15874" width="18" style="27" customWidth="1"/>
    <col min="15875" max="15878" width="0" style="27" hidden="1" customWidth="1"/>
    <col min="15879" max="15879" width="10.5703125" style="27" customWidth="1"/>
    <col min="15880" max="15880" width="12.28515625" style="27" customWidth="1"/>
    <col min="15881" max="15881" width="10.5703125" style="27" customWidth="1"/>
    <col min="15882" max="16095" width="9.140625" style="27"/>
    <col min="16096" max="16096" width="34" style="27" customWidth="1"/>
    <col min="16097" max="16097" width="11.28515625" style="27" customWidth="1"/>
    <col min="16098" max="16098" width="11" style="27" customWidth="1"/>
    <col min="16099" max="16105" width="9.140625" style="27"/>
    <col min="16106" max="16107" width="10.7109375" style="27" customWidth="1"/>
    <col min="16108" max="16108" width="9.140625" style="27"/>
    <col min="16109" max="16109" width="11.5703125" style="27" customWidth="1"/>
    <col min="16110" max="16110" width="13.7109375" style="27" customWidth="1"/>
    <col min="16111" max="16114" width="9.28515625" style="27" customWidth="1"/>
    <col min="16115" max="16124" width="9.140625" style="27"/>
    <col min="16125" max="16125" width="30.7109375" style="27" customWidth="1"/>
    <col min="16126" max="16126" width="35.140625" style="27" customWidth="1"/>
    <col min="16127" max="16127" width="30.28515625" style="27" customWidth="1"/>
    <col min="16128" max="16128" width="18.5703125" style="27" customWidth="1"/>
    <col min="16129" max="16129" width="19.42578125" style="27" customWidth="1"/>
    <col min="16130" max="16130" width="18" style="27" customWidth="1"/>
    <col min="16131" max="16134" width="0" style="27" hidden="1" customWidth="1"/>
    <col min="16135" max="16135" width="10.5703125" style="27" customWidth="1"/>
    <col min="16136" max="16136" width="12.28515625" style="27" customWidth="1"/>
    <col min="16137" max="16137" width="10.5703125" style="27" customWidth="1"/>
    <col min="16138" max="16351" width="9.140625" style="27"/>
    <col min="16352" max="16352" width="34" style="27" customWidth="1"/>
    <col min="16353" max="16353" width="11.28515625" style="27" customWidth="1"/>
    <col min="16354" max="16354" width="11" style="27" customWidth="1"/>
    <col min="16355" max="16361" width="9.140625" style="27"/>
    <col min="16362" max="16363" width="10.7109375" style="27" customWidth="1"/>
    <col min="16364" max="16364" width="9.140625" style="27"/>
    <col min="16365" max="16365" width="11.5703125" style="27" customWidth="1"/>
    <col min="16366" max="16366" width="13.7109375" style="27" customWidth="1"/>
    <col min="16367" max="16370" width="9.28515625" style="27" customWidth="1"/>
    <col min="16371" max="16384" width="9.140625" style="27"/>
  </cols>
  <sheetData>
    <row r="1" spans="1:9" ht="44.45" customHeight="1" x14ac:dyDescent="0.3">
      <c r="B1" s="673" t="s">
        <v>80</v>
      </c>
      <c r="C1" s="673"/>
      <c r="D1" s="673"/>
      <c r="E1" s="673"/>
      <c r="F1" s="673"/>
    </row>
    <row r="2" spans="1:9" ht="15.6" customHeight="1" thickBot="1" x14ac:dyDescent="0.3">
      <c r="A2" s="136" t="s">
        <v>186</v>
      </c>
      <c r="B2" s="94" t="s">
        <v>189</v>
      </c>
    </row>
    <row r="3" spans="1:9" ht="15.6" customHeight="1" thickBot="1" x14ac:dyDescent="0.3">
      <c r="A3" s="674" t="s">
        <v>82</v>
      </c>
      <c r="B3" s="677" t="s">
        <v>83</v>
      </c>
      <c r="C3" s="526" t="s">
        <v>84</v>
      </c>
      <c r="D3" s="528" t="s">
        <v>85</v>
      </c>
      <c r="E3" s="680" t="s">
        <v>86</v>
      </c>
      <c r="F3" s="681"/>
      <c r="G3" s="534" t="s">
        <v>87</v>
      </c>
      <c r="H3" s="535"/>
      <c r="I3" s="536"/>
    </row>
    <row r="4" spans="1:9" ht="52.9" customHeight="1" thickBot="1" x14ac:dyDescent="0.3">
      <c r="A4" s="675"/>
      <c r="B4" s="678"/>
      <c r="C4" s="527"/>
      <c r="D4" s="529"/>
      <c r="E4" s="540" t="s">
        <v>88</v>
      </c>
      <c r="F4" s="540" t="s">
        <v>89</v>
      </c>
      <c r="G4" s="537"/>
      <c r="H4" s="538"/>
      <c r="I4" s="539"/>
    </row>
    <row r="5" spans="1:9" ht="69.75" customHeight="1" thickBot="1" x14ac:dyDescent="0.3">
      <c r="A5" s="676"/>
      <c r="B5" s="679"/>
      <c r="C5" s="527"/>
      <c r="D5" s="530"/>
      <c r="E5" s="541"/>
      <c r="F5" s="541"/>
      <c r="G5" s="95" t="s">
        <v>93</v>
      </c>
      <c r="H5" s="95" t="s">
        <v>94</v>
      </c>
      <c r="I5" s="95" t="s">
        <v>95</v>
      </c>
    </row>
    <row r="6" spans="1:9" ht="31.15" customHeight="1" x14ac:dyDescent="0.25">
      <c r="A6" s="682" t="s">
        <v>96</v>
      </c>
      <c r="B6" s="137" t="s">
        <v>97</v>
      </c>
      <c r="C6" s="97" t="s">
        <v>98</v>
      </c>
      <c r="D6" s="99"/>
      <c r="E6" s="99"/>
      <c r="F6" s="99"/>
      <c r="G6" s="99">
        <v>0</v>
      </c>
      <c r="H6" s="99"/>
      <c r="I6" s="138"/>
    </row>
    <row r="7" spans="1:9" ht="34.15" customHeight="1" x14ac:dyDescent="0.25">
      <c r="A7" s="683"/>
      <c r="B7" s="127" t="s">
        <v>99</v>
      </c>
      <c r="C7" s="103" t="s">
        <v>98</v>
      </c>
      <c r="D7" s="105"/>
      <c r="E7" s="105"/>
      <c r="F7" s="105"/>
      <c r="G7" s="105">
        <v>0</v>
      </c>
      <c r="H7" s="105"/>
      <c r="I7" s="139"/>
    </row>
    <row r="8" spans="1:9" ht="34.15" customHeight="1" x14ac:dyDescent="0.25">
      <c r="A8" s="683"/>
      <c r="B8" s="140" t="s">
        <v>100</v>
      </c>
      <c r="C8" s="103" t="s">
        <v>98</v>
      </c>
      <c r="D8" s="105"/>
      <c r="E8" s="105"/>
      <c r="F8" s="105"/>
      <c r="G8" s="105"/>
      <c r="H8" s="105"/>
      <c r="I8" s="139"/>
    </row>
    <row r="9" spans="1:9" ht="26.45" customHeight="1" x14ac:dyDescent="0.25">
      <c r="A9" s="684"/>
      <c r="B9" s="127" t="s">
        <v>101</v>
      </c>
      <c r="C9" s="103" t="s">
        <v>102</v>
      </c>
      <c r="D9" s="105"/>
      <c r="E9" s="105"/>
      <c r="F9" s="105"/>
      <c r="G9" s="105">
        <v>0</v>
      </c>
      <c r="H9" s="105"/>
      <c r="I9" s="139"/>
    </row>
    <row r="10" spans="1:9" ht="32.450000000000003" customHeight="1" x14ac:dyDescent="0.25">
      <c r="A10" s="141" t="s">
        <v>103</v>
      </c>
      <c r="B10" s="127" t="s">
        <v>104</v>
      </c>
      <c r="C10" s="103" t="s">
        <v>98</v>
      </c>
      <c r="D10" s="105"/>
      <c r="E10" s="105"/>
      <c r="F10" s="105"/>
      <c r="G10" s="105">
        <v>0</v>
      </c>
      <c r="H10" s="105"/>
      <c r="I10" s="139"/>
    </row>
    <row r="11" spans="1:9" x14ac:dyDescent="0.25">
      <c r="A11" s="141" t="s">
        <v>105</v>
      </c>
      <c r="B11" s="127" t="s">
        <v>106</v>
      </c>
      <c r="C11" s="103" t="s">
        <v>105</v>
      </c>
      <c r="D11" s="105"/>
      <c r="E11" s="105"/>
      <c r="F11" s="105"/>
      <c r="G11" s="105">
        <v>0</v>
      </c>
      <c r="H11" s="105"/>
      <c r="I11" s="139"/>
    </row>
    <row r="12" spans="1:9" x14ac:dyDescent="0.25">
      <c r="A12" s="141" t="s">
        <v>107</v>
      </c>
      <c r="B12" s="127" t="s">
        <v>108</v>
      </c>
      <c r="C12" s="103" t="s">
        <v>107</v>
      </c>
      <c r="D12" s="105"/>
      <c r="E12" s="105"/>
      <c r="F12" s="105"/>
      <c r="G12" s="105">
        <v>0</v>
      </c>
      <c r="H12" s="105"/>
      <c r="I12" s="139"/>
    </row>
    <row r="13" spans="1:9" x14ac:dyDescent="0.25">
      <c r="A13" s="141" t="s">
        <v>109</v>
      </c>
      <c r="B13" s="127" t="s">
        <v>110</v>
      </c>
      <c r="C13" s="103" t="s">
        <v>98</v>
      </c>
      <c r="D13" s="164">
        <v>454</v>
      </c>
      <c r="E13" s="105"/>
      <c r="F13" s="105"/>
      <c r="G13" s="105">
        <v>0</v>
      </c>
      <c r="H13" s="105"/>
      <c r="I13" s="139"/>
    </row>
    <row r="14" spans="1:9" x14ac:dyDescent="0.25">
      <c r="A14" s="143" t="s">
        <v>111</v>
      </c>
      <c r="B14" s="144" t="s">
        <v>112</v>
      </c>
      <c r="C14" s="112" t="s">
        <v>98</v>
      </c>
      <c r="D14" s="105"/>
      <c r="E14" s="105"/>
      <c r="F14" s="105"/>
      <c r="G14" s="105">
        <v>0</v>
      </c>
      <c r="H14" s="105"/>
      <c r="I14" s="139"/>
    </row>
    <row r="15" spans="1:9" ht="31.5" x14ac:dyDescent="0.25">
      <c r="A15" s="141" t="s">
        <v>113</v>
      </c>
      <c r="B15" s="127" t="s">
        <v>114</v>
      </c>
      <c r="C15" s="103" t="s">
        <v>115</v>
      </c>
      <c r="D15" s="105"/>
      <c r="E15" s="105"/>
      <c r="F15" s="105"/>
      <c r="G15" s="105">
        <v>0</v>
      </c>
      <c r="H15" s="105"/>
      <c r="I15" s="139"/>
    </row>
    <row r="16" spans="1:9" x14ac:dyDescent="0.25">
      <c r="A16" s="141" t="s">
        <v>116</v>
      </c>
      <c r="B16" s="127" t="s">
        <v>117</v>
      </c>
      <c r="C16" s="103" t="s">
        <v>118</v>
      </c>
      <c r="D16" s="105"/>
      <c r="E16" s="105"/>
      <c r="F16" s="105"/>
      <c r="G16" s="105">
        <v>0</v>
      </c>
      <c r="H16" s="105"/>
      <c r="I16" s="139"/>
    </row>
    <row r="17" spans="1:9" ht="24.6" customHeight="1" x14ac:dyDescent="0.25">
      <c r="A17" s="141" t="s">
        <v>119</v>
      </c>
      <c r="B17" s="127" t="s">
        <v>120</v>
      </c>
      <c r="C17" s="103"/>
      <c r="D17" s="105"/>
      <c r="E17" s="105"/>
      <c r="F17" s="105"/>
      <c r="G17" s="105">
        <v>0</v>
      </c>
      <c r="H17" s="105"/>
      <c r="I17" s="139"/>
    </row>
    <row r="18" spans="1:9" s="113" customFormat="1" ht="35.450000000000003" customHeight="1" x14ac:dyDescent="0.25">
      <c r="A18" s="545" t="s">
        <v>121</v>
      </c>
      <c r="B18" s="547" t="s">
        <v>122</v>
      </c>
      <c r="C18" s="103" t="s">
        <v>123</v>
      </c>
      <c r="D18" s="105"/>
      <c r="E18" s="105"/>
      <c r="F18" s="105"/>
      <c r="G18" s="105">
        <v>0</v>
      </c>
      <c r="H18" s="105"/>
      <c r="I18" s="139"/>
    </row>
    <row r="19" spans="1:9" s="113" customFormat="1" ht="31.5" x14ac:dyDescent="0.25">
      <c r="A19" s="546"/>
      <c r="B19" s="548"/>
      <c r="C19" s="103" t="s">
        <v>124</v>
      </c>
      <c r="D19" s="105"/>
      <c r="E19" s="105"/>
      <c r="F19" s="105"/>
      <c r="G19" s="105">
        <v>0</v>
      </c>
      <c r="H19" s="105"/>
      <c r="I19" s="139"/>
    </row>
    <row r="20" spans="1:9" x14ac:dyDescent="0.25">
      <c r="A20" s="141" t="s">
        <v>125</v>
      </c>
      <c r="B20" s="127" t="s">
        <v>126</v>
      </c>
      <c r="C20" s="103" t="s">
        <v>127</v>
      </c>
      <c r="D20" s="105"/>
      <c r="E20" s="105"/>
      <c r="F20" s="105"/>
      <c r="G20" s="105">
        <v>0</v>
      </c>
      <c r="H20" s="105"/>
      <c r="I20" s="139"/>
    </row>
    <row r="21" spans="1:9" ht="16.149999999999999" customHeight="1" x14ac:dyDescent="0.25">
      <c r="A21" s="143" t="s">
        <v>128</v>
      </c>
      <c r="B21" s="144" t="s">
        <v>129</v>
      </c>
      <c r="C21" s="112" t="s">
        <v>98</v>
      </c>
      <c r="D21" s="105"/>
      <c r="E21" s="105"/>
      <c r="F21" s="105"/>
      <c r="G21" s="105">
        <v>0</v>
      </c>
      <c r="H21" s="105"/>
      <c r="I21" s="139"/>
    </row>
    <row r="22" spans="1:9" ht="16.149999999999999" customHeight="1" x14ac:dyDescent="0.25">
      <c r="A22" s="685" t="s">
        <v>130</v>
      </c>
      <c r="B22" s="127" t="s">
        <v>131</v>
      </c>
      <c r="C22" s="103" t="s">
        <v>98</v>
      </c>
      <c r="D22" s="105"/>
      <c r="E22" s="105"/>
      <c r="F22" s="105"/>
      <c r="G22" s="105">
        <v>0</v>
      </c>
      <c r="H22" s="105"/>
      <c r="I22" s="139"/>
    </row>
    <row r="23" spans="1:9" ht="43.9" customHeight="1" x14ac:dyDescent="0.25">
      <c r="A23" s="686"/>
      <c r="B23" s="145" t="s">
        <v>132</v>
      </c>
      <c r="C23" s="115" t="s">
        <v>115</v>
      </c>
      <c r="D23" s="105"/>
      <c r="E23" s="105"/>
      <c r="F23" s="105"/>
      <c r="G23" s="105">
        <v>0</v>
      </c>
      <c r="H23" s="105"/>
      <c r="I23" s="139"/>
    </row>
    <row r="24" spans="1:9" ht="31.5" x14ac:dyDescent="0.25">
      <c r="A24" s="141" t="s">
        <v>133</v>
      </c>
      <c r="B24" s="127" t="s">
        <v>134</v>
      </c>
      <c r="C24" s="115" t="s">
        <v>123</v>
      </c>
      <c r="D24" s="105"/>
      <c r="E24" s="105"/>
      <c r="F24" s="105"/>
      <c r="G24" s="105">
        <v>0</v>
      </c>
      <c r="H24" s="105"/>
      <c r="I24" s="139"/>
    </row>
    <row r="25" spans="1:9" x14ac:dyDescent="0.25">
      <c r="A25" s="685" t="s">
        <v>135</v>
      </c>
      <c r="B25" s="116" t="s">
        <v>136</v>
      </c>
      <c r="C25" s="103" t="s">
        <v>98</v>
      </c>
      <c r="D25" s="105"/>
      <c r="E25" s="105"/>
      <c r="F25" s="105"/>
      <c r="G25" s="146">
        <v>1100</v>
      </c>
      <c r="H25" s="146">
        <v>1100</v>
      </c>
      <c r="I25" s="147"/>
    </row>
    <row r="26" spans="1:9" x14ac:dyDescent="0.25">
      <c r="A26" s="687"/>
      <c r="B26" s="140" t="s">
        <v>137</v>
      </c>
      <c r="C26" s="103" t="s">
        <v>98</v>
      </c>
      <c r="D26" s="105"/>
      <c r="E26" s="105"/>
      <c r="F26" s="105"/>
      <c r="G26" s="105">
        <v>0</v>
      </c>
      <c r="H26" s="105"/>
      <c r="I26" s="139"/>
    </row>
    <row r="27" spans="1:9" ht="83.45" customHeight="1" x14ac:dyDescent="0.25">
      <c r="A27" s="687"/>
      <c r="B27" s="140" t="s">
        <v>138</v>
      </c>
      <c r="C27" s="103" t="s">
        <v>98</v>
      </c>
      <c r="D27" s="105"/>
      <c r="E27" s="105"/>
      <c r="F27" s="105"/>
      <c r="G27" s="105">
        <v>0</v>
      </c>
      <c r="H27" s="105"/>
      <c r="I27" s="139"/>
    </row>
    <row r="28" spans="1:9" ht="78.75" x14ac:dyDescent="0.25">
      <c r="A28" s="686"/>
      <c r="B28" s="140" t="s">
        <v>139</v>
      </c>
      <c r="C28" s="103" t="s">
        <v>98</v>
      </c>
      <c r="D28" s="105"/>
      <c r="E28" s="105"/>
      <c r="F28" s="105"/>
      <c r="G28" s="105">
        <v>1100</v>
      </c>
      <c r="H28" s="105">
        <v>1100</v>
      </c>
      <c r="I28" s="139"/>
    </row>
    <row r="29" spans="1:9" ht="31.5" x14ac:dyDescent="0.25">
      <c r="A29" s="688" t="s">
        <v>140</v>
      </c>
      <c r="B29" s="127" t="s">
        <v>141</v>
      </c>
      <c r="C29" s="103" t="s">
        <v>115</v>
      </c>
      <c r="D29" s="105">
        <v>700</v>
      </c>
      <c r="E29" s="105"/>
      <c r="F29" s="105"/>
      <c r="G29" s="105">
        <v>0</v>
      </c>
      <c r="H29" s="105"/>
      <c r="I29" s="139"/>
    </row>
    <row r="30" spans="1:9" ht="47.25" x14ac:dyDescent="0.25">
      <c r="A30" s="688"/>
      <c r="B30" s="127" t="s">
        <v>142</v>
      </c>
      <c r="C30" s="103" t="s">
        <v>115</v>
      </c>
      <c r="D30" s="105"/>
      <c r="E30" s="105"/>
      <c r="F30" s="105"/>
      <c r="G30" s="105">
        <v>0</v>
      </c>
      <c r="H30" s="105"/>
      <c r="I30" s="139"/>
    </row>
    <row r="31" spans="1:9" x14ac:dyDescent="0.25">
      <c r="A31" s="688"/>
      <c r="B31" s="148" t="s">
        <v>143</v>
      </c>
      <c r="C31" s="103" t="s">
        <v>98</v>
      </c>
      <c r="D31" s="105"/>
      <c r="E31" s="105"/>
      <c r="F31" s="105"/>
      <c r="G31" s="105">
        <v>0</v>
      </c>
      <c r="H31" s="105"/>
      <c r="I31" s="139"/>
    </row>
    <row r="32" spans="1:9" s="113" customFormat="1" x14ac:dyDescent="0.25">
      <c r="A32" s="545" t="s">
        <v>144</v>
      </c>
      <c r="B32" s="547" t="s">
        <v>145</v>
      </c>
      <c r="C32" s="103" t="s">
        <v>144</v>
      </c>
      <c r="D32" s="105"/>
      <c r="E32" s="105"/>
      <c r="F32" s="105"/>
      <c r="G32" s="105">
        <v>0</v>
      </c>
      <c r="H32" s="105"/>
      <c r="I32" s="139"/>
    </row>
    <row r="33" spans="1:11" s="113" customFormat="1" ht="31.5" x14ac:dyDescent="0.25">
      <c r="A33" s="556"/>
      <c r="B33" s="557"/>
      <c r="C33" s="103" t="s">
        <v>115</v>
      </c>
      <c r="D33" s="105"/>
      <c r="E33" s="105"/>
      <c r="F33" s="105"/>
      <c r="G33" s="105">
        <v>0</v>
      </c>
      <c r="H33" s="105"/>
      <c r="I33" s="139"/>
    </row>
    <row r="34" spans="1:11" s="113" customFormat="1" x14ac:dyDescent="0.25">
      <c r="A34" s="546"/>
      <c r="B34" s="548"/>
      <c r="C34" s="103" t="s">
        <v>146</v>
      </c>
      <c r="D34" s="105"/>
      <c r="E34" s="105"/>
      <c r="F34" s="105"/>
      <c r="G34" s="105">
        <v>0</v>
      </c>
      <c r="H34" s="105"/>
      <c r="I34" s="139"/>
    </row>
    <row r="35" spans="1:11" ht="31.5" x14ac:dyDescent="0.25">
      <c r="A35" s="149" t="s">
        <v>147</v>
      </c>
      <c r="B35" s="150" t="s">
        <v>148</v>
      </c>
      <c r="C35" s="123" t="s">
        <v>147</v>
      </c>
      <c r="D35" s="105"/>
      <c r="E35" s="105"/>
      <c r="F35" s="105"/>
      <c r="G35" s="105">
        <v>0</v>
      </c>
      <c r="H35" s="105"/>
      <c r="I35" s="139"/>
    </row>
    <row r="36" spans="1:11" ht="16.149999999999999" customHeight="1" x14ac:dyDescent="0.25">
      <c r="A36" s="141" t="s">
        <v>149</v>
      </c>
      <c r="B36" s="127" t="s">
        <v>150</v>
      </c>
      <c r="C36" s="103" t="s">
        <v>98</v>
      </c>
      <c r="D36" s="105"/>
      <c r="E36" s="105"/>
      <c r="F36" s="105"/>
      <c r="G36" s="105">
        <v>0</v>
      </c>
      <c r="H36" s="105"/>
      <c r="I36" s="139"/>
    </row>
    <row r="37" spans="1:11" x14ac:dyDescent="0.25">
      <c r="A37" s="143" t="s">
        <v>118</v>
      </c>
      <c r="B37" s="144" t="s">
        <v>151</v>
      </c>
      <c r="C37" s="112" t="s">
        <v>118</v>
      </c>
      <c r="D37" s="105"/>
      <c r="E37" s="105"/>
      <c r="F37" s="105"/>
      <c r="G37" s="105">
        <v>0</v>
      </c>
      <c r="H37" s="105"/>
      <c r="I37" s="139"/>
    </row>
    <row r="38" spans="1:11" x14ac:dyDescent="0.25">
      <c r="A38" s="143" t="s">
        <v>152</v>
      </c>
      <c r="B38" s="144" t="s">
        <v>153</v>
      </c>
      <c r="C38" s="112" t="s">
        <v>152</v>
      </c>
      <c r="D38" s="105"/>
      <c r="E38" s="105"/>
      <c r="F38" s="105"/>
      <c r="G38" s="105">
        <v>0</v>
      </c>
      <c r="H38" s="105"/>
      <c r="I38" s="139"/>
    </row>
    <row r="39" spans="1:11" x14ac:dyDescent="0.25">
      <c r="A39" s="141" t="s">
        <v>154</v>
      </c>
      <c r="B39" s="127" t="s">
        <v>155</v>
      </c>
      <c r="C39" s="103" t="s">
        <v>154</v>
      </c>
      <c r="D39" s="105"/>
      <c r="E39" s="105"/>
      <c r="F39" s="105"/>
      <c r="G39" s="105">
        <v>0</v>
      </c>
      <c r="H39" s="105"/>
      <c r="I39" s="139"/>
    </row>
    <row r="40" spans="1:11" x14ac:dyDescent="0.25">
      <c r="A40" s="141" t="s">
        <v>127</v>
      </c>
      <c r="B40" s="127" t="s">
        <v>156</v>
      </c>
      <c r="C40" s="103" t="s">
        <v>127</v>
      </c>
      <c r="D40" s="105"/>
      <c r="E40" s="105"/>
      <c r="F40" s="105"/>
      <c r="G40" s="105">
        <v>0</v>
      </c>
      <c r="H40" s="105"/>
      <c r="I40" s="139"/>
    </row>
    <row r="41" spans="1:11" x14ac:dyDescent="0.25">
      <c r="A41" s="141" t="s">
        <v>157</v>
      </c>
      <c r="B41" s="127" t="s">
        <v>158</v>
      </c>
      <c r="C41" s="103" t="s">
        <v>98</v>
      </c>
      <c r="D41" s="105"/>
      <c r="E41" s="105"/>
      <c r="F41" s="105"/>
      <c r="G41" s="105">
        <v>0</v>
      </c>
      <c r="H41" s="105"/>
      <c r="I41" s="139"/>
      <c r="K41" s="113"/>
    </row>
    <row r="42" spans="1:11" x14ac:dyDescent="0.25">
      <c r="A42" s="141" t="s">
        <v>159</v>
      </c>
      <c r="B42" s="127" t="s">
        <v>160</v>
      </c>
      <c r="C42" s="103" t="s">
        <v>98</v>
      </c>
      <c r="D42" s="105"/>
      <c r="E42" s="105"/>
      <c r="F42" s="105"/>
      <c r="G42" s="105">
        <v>0</v>
      </c>
      <c r="H42" s="105"/>
      <c r="I42" s="139"/>
    </row>
    <row r="43" spans="1:11" x14ac:dyDescent="0.25">
      <c r="A43" s="141" t="s">
        <v>161</v>
      </c>
      <c r="B43" s="127" t="s">
        <v>162</v>
      </c>
      <c r="C43" s="103" t="s">
        <v>161</v>
      </c>
      <c r="D43" s="105"/>
      <c r="E43" s="105"/>
      <c r="F43" s="105"/>
      <c r="G43" s="105">
        <v>0</v>
      </c>
      <c r="H43" s="105"/>
      <c r="I43" s="139"/>
    </row>
    <row r="44" spans="1:11" ht="31.5" x14ac:dyDescent="0.25">
      <c r="A44" s="559" t="s">
        <v>115</v>
      </c>
      <c r="B44" s="127" t="s">
        <v>163</v>
      </c>
      <c r="C44" s="103" t="s">
        <v>115</v>
      </c>
      <c r="D44" s="105"/>
      <c r="E44" s="105"/>
      <c r="F44" s="105"/>
      <c r="G44" s="105">
        <v>0</v>
      </c>
      <c r="H44" s="105"/>
      <c r="I44" s="139"/>
    </row>
    <row r="45" spans="1:11" ht="31.5" x14ac:dyDescent="0.25">
      <c r="A45" s="559"/>
      <c r="B45" s="127" t="s">
        <v>164</v>
      </c>
      <c r="C45" s="103" t="s">
        <v>115</v>
      </c>
      <c r="D45" s="105"/>
      <c r="E45" s="105"/>
      <c r="F45" s="105"/>
      <c r="G45" s="105">
        <v>0</v>
      </c>
      <c r="H45" s="105"/>
      <c r="I45" s="139"/>
    </row>
    <row r="46" spans="1:11" x14ac:dyDescent="0.25">
      <c r="A46" s="141" t="s">
        <v>165</v>
      </c>
      <c r="B46" s="127" t="s">
        <v>166</v>
      </c>
      <c r="C46" s="103" t="s">
        <v>98</v>
      </c>
      <c r="D46" s="105">
        <v>464</v>
      </c>
      <c r="E46" s="105"/>
      <c r="F46" s="105"/>
      <c r="G46" s="105">
        <v>0</v>
      </c>
      <c r="H46" s="151"/>
      <c r="I46" s="139"/>
    </row>
    <row r="47" spans="1:11" x14ac:dyDescent="0.25">
      <c r="A47" s="141" t="s">
        <v>167</v>
      </c>
      <c r="B47" s="127" t="s">
        <v>168</v>
      </c>
      <c r="C47" s="103" t="s">
        <v>167</v>
      </c>
      <c r="D47" s="105"/>
      <c r="E47" s="105"/>
      <c r="F47" s="105"/>
      <c r="G47" s="105">
        <v>0</v>
      </c>
      <c r="H47" s="105"/>
      <c r="I47" s="139"/>
    </row>
    <row r="48" spans="1:11" x14ac:dyDescent="0.25">
      <c r="A48" s="559" t="s">
        <v>169</v>
      </c>
      <c r="B48" s="560" t="s">
        <v>170</v>
      </c>
      <c r="C48" s="103" t="s">
        <v>146</v>
      </c>
      <c r="D48" s="105">
        <v>2989</v>
      </c>
      <c r="E48" s="105"/>
      <c r="F48" s="105">
        <v>65</v>
      </c>
      <c r="G48" s="105">
        <v>0</v>
      </c>
      <c r="H48" s="105"/>
      <c r="I48" s="139"/>
    </row>
    <row r="49" spans="1:9" ht="15" customHeight="1" x14ac:dyDescent="0.25">
      <c r="A49" s="559"/>
      <c r="B49" s="561"/>
      <c r="C49" s="103" t="s">
        <v>144</v>
      </c>
      <c r="D49" s="163"/>
      <c r="E49" s="105"/>
      <c r="F49" s="105"/>
      <c r="G49" s="105">
        <v>0</v>
      </c>
      <c r="H49" s="105"/>
      <c r="I49" s="139"/>
    </row>
    <row r="50" spans="1:9" ht="18" customHeight="1" x14ac:dyDescent="0.25">
      <c r="A50" s="559"/>
      <c r="B50" s="127" t="s">
        <v>171</v>
      </c>
      <c r="C50" s="103" t="s">
        <v>146</v>
      </c>
      <c r="D50" s="105">
        <v>870</v>
      </c>
      <c r="E50" s="105"/>
      <c r="F50" s="105">
        <v>770</v>
      </c>
      <c r="G50" s="105">
        <v>0</v>
      </c>
      <c r="H50" s="105"/>
      <c r="I50" s="139"/>
    </row>
    <row r="51" spans="1:9" x14ac:dyDescent="0.25">
      <c r="A51" s="141" t="s">
        <v>172</v>
      </c>
      <c r="B51" s="127" t="s">
        <v>173</v>
      </c>
      <c r="C51" s="128" t="s">
        <v>172</v>
      </c>
      <c r="D51" s="105"/>
      <c r="E51" s="105"/>
      <c r="F51" s="105"/>
      <c r="G51" s="105">
        <v>0</v>
      </c>
      <c r="H51" s="105"/>
      <c r="I51" s="139"/>
    </row>
    <row r="52" spans="1:9" ht="31.5" x14ac:dyDescent="0.25">
      <c r="A52" s="152" t="s">
        <v>174</v>
      </c>
      <c r="B52" s="144" t="s">
        <v>175</v>
      </c>
      <c r="C52" s="115" t="s">
        <v>123</v>
      </c>
      <c r="D52" s="105"/>
      <c r="E52" s="105"/>
      <c r="F52" s="105"/>
      <c r="G52" s="105">
        <v>0</v>
      </c>
      <c r="H52" s="105"/>
      <c r="I52" s="139"/>
    </row>
    <row r="53" spans="1:9" ht="19.899999999999999" customHeight="1" x14ac:dyDescent="0.25">
      <c r="A53" s="141" t="s">
        <v>176</v>
      </c>
      <c r="B53" s="127" t="s">
        <v>177</v>
      </c>
      <c r="C53" s="103" t="s">
        <v>178</v>
      </c>
      <c r="D53" s="105"/>
      <c r="E53" s="105"/>
      <c r="F53" s="105"/>
      <c r="G53" s="105">
        <v>0</v>
      </c>
      <c r="H53" s="105"/>
      <c r="I53" s="139"/>
    </row>
    <row r="54" spans="1:9" ht="19.899999999999999" customHeight="1" x14ac:dyDescent="0.25">
      <c r="A54" s="141" t="s">
        <v>179</v>
      </c>
      <c r="B54" s="127" t="s">
        <v>180</v>
      </c>
      <c r="C54" s="103" t="s">
        <v>179</v>
      </c>
      <c r="D54" s="105"/>
      <c r="E54" s="105"/>
      <c r="F54" s="105"/>
      <c r="G54" s="105">
        <v>0</v>
      </c>
      <c r="H54" s="105"/>
      <c r="I54" s="139"/>
    </row>
    <row r="55" spans="1:9" x14ac:dyDescent="0.25">
      <c r="A55" s="141" t="s">
        <v>181</v>
      </c>
      <c r="B55" s="127" t="s">
        <v>182</v>
      </c>
      <c r="C55" s="129" t="s">
        <v>181</v>
      </c>
      <c r="D55" s="105"/>
      <c r="E55" s="105"/>
      <c r="F55" s="105"/>
      <c r="G55" s="105">
        <v>0</v>
      </c>
      <c r="H55" s="105"/>
      <c r="I55" s="139"/>
    </row>
    <row r="56" spans="1:9" ht="32.25" thickBot="1" x14ac:dyDescent="0.3">
      <c r="A56" s="153" t="s">
        <v>185</v>
      </c>
      <c r="B56" s="154"/>
      <c r="C56" s="130"/>
      <c r="D56" s="133">
        <f>D6+D7+SUM(D9:D25)+SUM(D29:D55)</f>
        <v>5477</v>
      </c>
      <c r="E56" s="133">
        <f>SUM(E6:E25)+SUM(E29:E55)</f>
        <v>0</v>
      </c>
      <c r="F56" s="133">
        <f>SUM(F6:F25)+SUM(F29:F55)</f>
        <v>835</v>
      </c>
      <c r="G56" s="132">
        <f>H56+I56</f>
        <v>1100</v>
      </c>
      <c r="H56" s="133">
        <f>SUM(H6:H25)+SUM(H29:H55)</f>
        <v>1100</v>
      </c>
      <c r="I56" s="155">
        <f>SUM(I6:I25)+SUM(I29:I55)</f>
        <v>0</v>
      </c>
    </row>
    <row r="57" spans="1:9" ht="32.450000000000003" customHeight="1" x14ac:dyDescent="0.3">
      <c r="A57" s="156"/>
      <c r="B57" s="156"/>
      <c r="C57" s="156"/>
      <c r="D57" s="157"/>
      <c r="E57" s="157"/>
      <c r="F57" s="157"/>
      <c r="G57" s="157"/>
      <c r="H57" s="157"/>
      <c r="I57" s="157"/>
    </row>
    <row r="59" spans="1:9" x14ac:dyDescent="0.25">
      <c r="B59" s="158"/>
      <c r="C59" s="158"/>
    </row>
    <row r="60" spans="1:9" x14ac:dyDescent="0.25">
      <c r="B60" s="158"/>
      <c r="C60" s="158"/>
    </row>
    <row r="61" spans="1:9" x14ac:dyDescent="0.25">
      <c r="B61" s="158"/>
      <c r="C61" s="158"/>
    </row>
    <row r="62" spans="1:9" x14ac:dyDescent="0.25">
      <c r="A62" s="159"/>
      <c r="B62" s="158"/>
      <c r="C62" s="158"/>
    </row>
    <row r="63" spans="1:9" x14ac:dyDescent="0.25">
      <c r="A63" s="159"/>
      <c r="B63" s="160"/>
      <c r="C63" s="160"/>
    </row>
  </sheetData>
  <mergeCells count="20">
    <mergeCell ref="G3:I4"/>
    <mergeCell ref="E4:E5"/>
    <mergeCell ref="F4:F5"/>
    <mergeCell ref="A6:A9"/>
    <mergeCell ref="A48:A50"/>
    <mergeCell ref="B48:B49"/>
    <mergeCell ref="A22:A23"/>
    <mergeCell ref="A25:A28"/>
    <mergeCell ref="A29:A31"/>
    <mergeCell ref="A32:A34"/>
    <mergeCell ref="B32:B34"/>
    <mergeCell ref="A44:A45"/>
    <mergeCell ref="A18:A19"/>
    <mergeCell ref="B18:B19"/>
    <mergeCell ref="B1:F1"/>
    <mergeCell ref="A3:A5"/>
    <mergeCell ref="B3:B5"/>
    <mergeCell ref="C3:C5"/>
    <mergeCell ref="D3:D5"/>
    <mergeCell ref="E3:F3"/>
  </mergeCells>
  <pageMargins left="0.7" right="0.7" top="0.75" bottom="0.75" header="0.3" footer="0.3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3"/>
  <sheetViews>
    <sheetView topLeftCell="A34" zoomScale="75" zoomScaleNormal="75" workbookViewId="0">
      <selection activeCell="G1" sqref="G1:J1048576"/>
    </sheetView>
  </sheetViews>
  <sheetFormatPr defaultRowHeight="15.75" x14ac:dyDescent="0.25"/>
  <cols>
    <col min="1" max="1" width="30.7109375" style="135" customWidth="1"/>
    <col min="2" max="2" width="35.140625" style="135" customWidth="1"/>
    <col min="3" max="3" width="30.28515625" style="135" customWidth="1"/>
    <col min="4" max="4" width="18.5703125" style="27" customWidth="1"/>
    <col min="5" max="5" width="19.42578125" style="27" customWidth="1"/>
    <col min="6" max="6" width="18" style="27" customWidth="1"/>
    <col min="7" max="7" width="10.5703125" style="27" customWidth="1"/>
    <col min="8" max="8" width="12.28515625" style="27" customWidth="1"/>
    <col min="9" max="9" width="10.5703125" style="27" customWidth="1"/>
    <col min="10" max="223" width="9.140625" style="27"/>
    <col min="224" max="224" width="34" style="27" customWidth="1"/>
    <col min="225" max="225" width="11.28515625" style="27" customWidth="1"/>
    <col min="226" max="226" width="11" style="27" customWidth="1"/>
    <col min="227" max="233" width="9.140625" style="27"/>
    <col min="234" max="235" width="10.7109375" style="27" customWidth="1"/>
    <col min="236" max="236" width="9.140625" style="27"/>
    <col min="237" max="237" width="11.5703125" style="27" customWidth="1"/>
    <col min="238" max="238" width="13.7109375" style="27" customWidth="1"/>
    <col min="239" max="242" width="9.28515625" style="27" customWidth="1"/>
    <col min="243" max="252" width="9.140625" style="27"/>
    <col min="253" max="253" width="30.7109375" style="27" customWidth="1"/>
    <col min="254" max="254" width="35.140625" style="27" customWidth="1"/>
    <col min="255" max="255" width="30.28515625" style="27" customWidth="1"/>
    <col min="256" max="256" width="18.5703125" style="27" customWidth="1"/>
    <col min="257" max="257" width="19.42578125" style="27" customWidth="1"/>
    <col min="258" max="258" width="18" style="27" customWidth="1"/>
    <col min="259" max="262" width="0" style="27" hidden="1" customWidth="1"/>
    <col min="263" max="263" width="10.5703125" style="27" customWidth="1"/>
    <col min="264" max="264" width="12.28515625" style="27" customWidth="1"/>
    <col min="265" max="265" width="10.5703125" style="27" customWidth="1"/>
    <col min="266" max="479" width="9.140625" style="27"/>
    <col min="480" max="480" width="34" style="27" customWidth="1"/>
    <col min="481" max="481" width="11.28515625" style="27" customWidth="1"/>
    <col min="482" max="482" width="11" style="27" customWidth="1"/>
    <col min="483" max="489" width="9.140625" style="27"/>
    <col min="490" max="491" width="10.7109375" style="27" customWidth="1"/>
    <col min="492" max="492" width="9.140625" style="27"/>
    <col min="493" max="493" width="11.5703125" style="27" customWidth="1"/>
    <col min="494" max="494" width="13.7109375" style="27" customWidth="1"/>
    <col min="495" max="498" width="9.28515625" style="27" customWidth="1"/>
    <col min="499" max="508" width="9.140625" style="27"/>
    <col min="509" max="509" width="30.7109375" style="27" customWidth="1"/>
    <col min="510" max="510" width="35.140625" style="27" customWidth="1"/>
    <col min="511" max="511" width="30.28515625" style="27" customWidth="1"/>
    <col min="512" max="512" width="18.5703125" style="27" customWidth="1"/>
    <col min="513" max="513" width="19.42578125" style="27" customWidth="1"/>
    <col min="514" max="514" width="18" style="27" customWidth="1"/>
    <col min="515" max="518" width="0" style="27" hidden="1" customWidth="1"/>
    <col min="519" max="519" width="10.5703125" style="27" customWidth="1"/>
    <col min="520" max="520" width="12.28515625" style="27" customWidth="1"/>
    <col min="521" max="521" width="10.5703125" style="27" customWidth="1"/>
    <col min="522" max="735" width="9.140625" style="27"/>
    <col min="736" max="736" width="34" style="27" customWidth="1"/>
    <col min="737" max="737" width="11.28515625" style="27" customWidth="1"/>
    <col min="738" max="738" width="11" style="27" customWidth="1"/>
    <col min="739" max="745" width="9.140625" style="27"/>
    <col min="746" max="747" width="10.7109375" style="27" customWidth="1"/>
    <col min="748" max="748" width="9.140625" style="27"/>
    <col min="749" max="749" width="11.5703125" style="27" customWidth="1"/>
    <col min="750" max="750" width="13.7109375" style="27" customWidth="1"/>
    <col min="751" max="754" width="9.28515625" style="27" customWidth="1"/>
    <col min="755" max="764" width="9.140625" style="27"/>
    <col min="765" max="765" width="30.7109375" style="27" customWidth="1"/>
    <col min="766" max="766" width="35.140625" style="27" customWidth="1"/>
    <col min="767" max="767" width="30.28515625" style="27" customWidth="1"/>
    <col min="768" max="768" width="18.5703125" style="27" customWidth="1"/>
    <col min="769" max="769" width="19.42578125" style="27" customWidth="1"/>
    <col min="770" max="770" width="18" style="27" customWidth="1"/>
    <col min="771" max="774" width="0" style="27" hidden="1" customWidth="1"/>
    <col min="775" max="775" width="10.5703125" style="27" customWidth="1"/>
    <col min="776" max="776" width="12.28515625" style="27" customWidth="1"/>
    <col min="777" max="777" width="10.5703125" style="27" customWidth="1"/>
    <col min="778" max="991" width="9.140625" style="27"/>
    <col min="992" max="992" width="34" style="27" customWidth="1"/>
    <col min="993" max="993" width="11.28515625" style="27" customWidth="1"/>
    <col min="994" max="994" width="11" style="27" customWidth="1"/>
    <col min="995" max="1001" width="9.140625" style="27"/>
    <col min="1002" max="1003" width="10.7109375" style="27" customWidth="1"/>
    <col min="1004" max="1004" width="9.140625" style="27"/>
    <col min="1005" max="1005" width="11.5703125" style="27" customWidth="1"/>
    <col min="1006" max="1006" width="13.7109375" style="27" customWidth="1"/>
    <col min="1007" max="1010" width="9.28515625" style="27" customWidth="1"/>
    <col min="1011" max="1020" width="9.140625" style="27"/>
    <col min="1021" max="1021" width="30.7109375" style="27" customWidth="1"/>
    <col min="1022" max="1022" width="35.140625" style="27" customWidth="1"/>
    <col min="1023" max="1023" width="30.28515625" style="27" customWidth="1"/>
    <col min="1024" max="1024" width="18.5703125" style="27" customWidth="1"/>
    <col min="1025" max="1025" width="19.42578125" style="27" customWidth="1"/>
    <col min="1026" max="1026" width="18" style="27" customWidth="1"/>
    <col min="1027" max="1030" width="0" style="27" hidden="1" customWidth="1"/>
    <col min="1031" max="1031" width="10.5703125" style="27" customWidth="1"/>
    <col min="1032" max="1032" width="12.28515625" style="27" customWidth="1"/>
    <col min="1033" max="1033" width="10.5703125" style="27" customWidth="1"/>
    <col min="1034" max="1247" width="9.140625" style="27"/>
    <col min="1248" max="1248" width="34" style="27" customWidth="1"/>
    <col min="1249" max="1249" width="11.28515625" style="27" customWidth="1"/>
    <col min="1250" max="1250" width="11" style="27" customWidth="1"/>
    <col min="1251" max="1257" width="9.140625" style="27"/>
    <col min="1258" max="1259" width="10.7109375" style="27" customWidth="1"/>
    <col min="1260" max="1260" width="9.140625" style="27"/>
    <col min="1261" max="1261" width="11.5703125" style="27" customWidth="1"/>
    <col min="1262" max="1262" width="13.7109375" style="27" customWidth="1"/>
    <col min="1263" max="1266" width="9.28515625" style="27" customWidth="1"/>
    <col min="1267" max="1276" width="9.140625" style="27"/>
    <col min="1277" max="1277" width="30.7109375" style="27" customWidth="1"/>
    <col min="1278" max="1278" width="35.140625" style="27" customWidth="1"/>
    <col min="1279" max="1279" width="30.28515625" style="27" customWidth="1"/>
    <col min="1280" max="1280" width="18.5703125" style="27" customWidth="1"/>
    <col min="1281" max="1281" width="19.42578125" style="27" customWidth="1"/>
    <col min="1282" max="1282" width="18" style="27" customWidth="1"/>
    <col min="1283" max="1286" width="0" style="27" hidden="1" customWidth="1"/>
    <col min="1287" max="1287" width="10.5703125" style="27" customWidth="1"/>
    <col min="1288" max="1288" width="12.28515625" style="27" customWidth="1"/>
    <col min="1289" max="1289" width="10.5703125" style="27" customWidth="1"/>
    <col min="1290" max="1503" width="9.140625" style="27"/>
    <col min="1504" max="1504" width="34" style="27" customWidth="1"/>
    <col min="1505" max="1505" width="11.28515625" style="27" customWidth="1"/>
    <col min="1506" max="1506" width="11" style="27" customWidth="1"/>
    <col min="1507" max="1513" width="9.140625" style="27"/>
    <col min="1514" max="1515" width="10.7109375" style="27" customWidth="1"/>
    <col min="1516" max="1516" width="9.140625" style="27"/>
    <col min="1517" max="1517" width="11.5703125" style="27" customWidth="1"/>
    <col min="1518" max="1518" width="13.7109375" style="27" customWidth="1"/>
    <col min="1519" max="1522" width="9.28515625" style="27" customWidth="1"/>
    <col min="1523" max="1532" width="9.140625" style="27"/>
    <col min="1533" max="1533" width="30.7109375" style="27" customWidth="1"/>
    <col min="1534" max="1534" width="35.140625" style="27" customWidth="1"/>
    <col min="1535" max="1535" width="30.28515625" style="27" customWidth="1"/>
    <col min="1536" max="1536" width="18.5703125" style="27" customWidth="1"/>
    <col min="1537" max="1537" width="19.42578125" style="27" customWidth="1"/>
    <col min="1538" max="1538" width="18" style="27" customWidth="1"/>
    <col min="1539" max="1542" width="0" style="27" hidden="1" customWidth="1"/>
    <col min="1543" max="1543" width="10.5703125" style="27" customWidth="1"/>
    <col min="1544" max="1544" width="12.28515625" style="27" customWidth="1"/>
    <col min="1545" max="1545" width="10.5703125" style="27" customWidth="1"/>
    <col min="1546" max="1759" width="9.140625" style="27"/>
    <col min="1760" max="1760" width="34" style="27" customWidth="1"/>
    <col min="1761" max="1761" width="11.28515625" style="27" customWidth="1"/>
    <col min="1762" max="1762" width="11" style="27" customWidth="1"/>
    <col min="1763" max="1769" width="9.140625" style="27"/>
    <col min="1770" max="1771" width="10.7109375" style="27" customWidth="1"/>
    <col min="1772" max="1772" width="9.140625" style="27"/>
    <col min="1773" max="1773" width="11.5703125" style="27" customWidth="1"/>
    <col min="1774" max="1774" width="13.7109375" style="27" customWidth="1"/>
    <col min="1775" max="1778" width="9.28515625" style="27" customWidth="1"/>
    <col min="1779" max="1788" width="9.140625" style="27"/>
    <col min="1789" max="1789" width="30.7109375" style="27" customWidth="1"/>
    <col min="1790" max="1790" width="35.140625" style="27" customWidth="1"/>
    <col min="1791" max="1791" width="30.28515625" style="27" customWidth="1"/>
    <col min="1792" max="1792" width="18.5703125" style="27" customWidth="1"/>
    <col min="1793" max="1793" width="19.42578125" style="27" customWidth="1"/>
    <col min="1794" max="1794" width="18" style="27" customWidth="1"/>
    <col min="1795" max="1798" width="0" style="27" hidden="1" customWidth="1"/>
    <col min="1799" max="1799" width="10.5703125" style="27" customWidth="1"/>
    <col min="1800" max="1800" width="12.28515625" style="27" customWidth="1"/>
    <col min="1801" max="1801" width="10.5703125" style="27" customWidth="1"/>
    <col min="1802" max="2015" width="9.140625" style="27"/>
    <col min="2016" max="2016" width="34" style="27" customWidth="1"/>
    <col min="2017" max="2017" width="11.28515625" style="27" customWidth="1"/>
    <col min="2018" max="2018" width="11" style="27" customWidth="1"/>
    <col min="2019" max="2025" width="9.140625" style="27"/>
    <col min="2026" max="2027" width="10.7109375" style="27" customWidth="1"/>
    <col min="2028" max="2028" width="9.140625" style="27"/>
    <col min="2029" max="2029" width="11.5703125" style="27" customWidth="1"/>
    <col min="2030" max="2030" width="13.7109375" style="27" customWidth="1"/>
    <col min="2031" max="2034" width="9.28515625" style="27" customWidth="1"/>
    <col min="2035" max="2044" width="9.140625" style="27"/>
    <col min="2045" max="2045" width="30.7109375" style="27" customWidth="1"/>
    <col min="2046" max="2046" width="35.140625" style="27" customWidth="1"/>
    <col min="2047" max="2047" width="30.28515625" style="27" customWidth="1"/>
    <col min="2048" max="2048" width="18.5703125" style="27" customWidth="1"/>
    <col min="2049" max="2049" width="19.42578125" style="27" customWidth="1"/>
    <col min="2050" max="2050" width="18" style="27" customWidth="1"/>
    <col min="2051" max="2054" width="0" style="27" hidden="1" customWidth="1"/>
    <col min="2055" max="2055" width="10.5703125" style="27" customWidth="1"/>
    <col min="2056" max="2056" width="12.28515625" style="27" customWidth="1"/>
    <col min="2057" max="2057" width="10.5703125" style="27" customWidth="1"/>
    <col min="2058" max="2271" width="9.140625" style="27"/>
    <col min="2272" max="2272" width="34" style="27" customWidth="1"/>
    <col min="2273" max="2273" width="11.28515625" style="27" customWidth="1"/>
    <col min="2274" max="2274" width="11" style="27" customWidth="1"/>
    <col min="2275" max="2281" width="9.140625" style="27"/>
    <col min="2282" max="2283" width="10.7109375" style="27" customWidth="1"/>
    <col min="2284" max="2284" width="9.140625" style="27"/>
    <col min="2285" max="2285" width="11.5703125" style="27" customWidth="1"/>
    <col min="2286" max="2286" width="13.7109375" style="27" customWidth="1"/>
    <col min="2287" max="2290" width="9.28515625" style="27" customWidth="1"/>
    <col min="2291" max="2300" width="9.140625" style="27"/>
    <col min="2301" max="2301" width="30.7109375" style="27" customWidth="1"/>
    <col min="2302" max="2302" width="35.140625" style="27" customWidth="1"/>
    <col min="2303" max="2303" width="30.28515625" style="27" customWidth="1"/>
    <col min="2304" max="2304" width="18.5703125" style="27" customWidth="1"/>
    <col min="2305" max="2305" width="19.42578125" style="27" customWidth="1"/>
    <col min="2306" max="2306" width="18" style="27" customWidth="1"/>
    <col min="2307" max="2310" width="0" style="27" hidden="1" customWidth="1"/>
    <col min="2311" max="2311" width="10.5703125" style="27" customWidth="1"/>
    <col min="2312" max="2312" width="12.28515625" style="27" customWidth="1"/>
    <col min="2313" max="2313" width="10.5703125" style="27" customWidth="1"/>
    <col min="2314" max="2527" width="9.140625" style="27"/>
    <col min="2528" max="2528" width="34" style="27" customWidth="1"/>
    <col min="2529" max="2529" width="11.28515625" style="27" customWidth="1"/>
    <col min="2530" max="2530" width="11" style="27" customWidth="1"/>
    <col min="2531" max="2537" width="9.140625" style="27"/>
    <col min="2538" max="2539" width="10.7109375" style="27" customWidth="1"/>
    <col min="2540" max="2540" width="9.140625" style="27"/>
    <col min="2541" max="2541" width="11.5703125" style="27" customWidth="1"/>
    <col min="2542" max="2542" width="13.7109375" style="27" customWidth="1"/>
    <col min="2543" max="2546" width="9.28515625" style="27" customWidth="1"/>
    <col min="2547" max="2556" width="9.140625" style="27"/>
    <col min="2557" max="2557" width="30.7109375" style="27" customWidth="1"/>
    <col min="2558" max="2558" width="35.140625" style="27" customWidth="1"/>
    <col min="2559" max="2559" width="30.28515625" style="27" customWidth="1"/>
    <col min="2560" max="2560" width="18.5703125" style="27" customWidth="1"/>
    <col min="2561" max="2561" width="19.42578125" style="27" customWidth="1"/>
    <col min="2562" max="2562" width="18" style="27" customWidth="1"/>
    <col min="2563" max="2566" width="0" style="27" hidden="1" customWidth="1"/>
    <col min="2567" max="2567" width="10.5703125" style="27" customWidth="1"/>
    <col min="2568" max="2568" width="12.28515625" style="27" customWidth="1"/>
    <col min="2569" max="2569" width="10.5703125" style="27" customWidth="1"/>
    <col min="2570" max="2783" width="9.140625" style="27"/>
    <col min="2784" max="2784" width="34" style="27" customWidth="1"/>
    <col min="2785" max="2785" width="11.28515625" style="27" customWidth="1"/>
    <col min="2786" max="2786" width="11" style="27" customWidth="1"/>
    <col min="2787" max="2793" width="9.140625" style="27"/>
    <col min="2794" max="2795" width="10.7109375" style="27" customWidth="1"/>
    <col min="2796" max="2796" width="9.140625" style="27"/>
    <col min="2797" max="2797" width="11.5703125" style="27" customWidth="1"/>
    <col min="2798" max="2798" width="13.7109375" style="27" customWidth="1"/>
    <col min="2799" max="2802" width="9.28515625" style="27" customWidth="1"/>
    <col min="2803" max="2812" width="9.140625" style="27"/>
    <col min="2813" max="2813" width="30.7109375" style="27" customWidth="1"/>
    <col min="2814" max="2814" width="35.140625" style="27" customWidth="1"/>
    <col min="2815" max="2815" width="30.28515625" style="27" customWidth="1"/>
    <col min="2816" max="2816" width="18.5703125" style="27" customWidth="1"/>
    <col min="2817" max="2817" width="19.42578125" style="27" customWidth="1"/>
    <col min="2818" max="2818" width="18" style="27" customWidth="1"/>
    <col min="2819" max="2822" width="0" style="27" hidden="1" customWidth="1"/>
    <col min="2823" max="2823" width="10.5703125" style="27" customWidth="1"/>
    <col min="2824" max="2824" width="12.28515625" style="27" customWidth="1"/>
    <col min="2825" max="2825" width="10.5703125" style="27" customWidth="1"/>
    <col min="2826" max="3039" width="9.140625" style="27"/>
    <col min="3040" max="3040" width="34" style="27" customWidth="1"/>
    <col min="3041" max="3041" width="11.28515625" style="27" customWidth="1"/>
    <col min="3042" max="3042" width="11" style="27" customWidth="1"/>
    <col min="3043" max="3049" width="9.140625" style="27"/>
    <col min="3050" max="3051" width="10.7109375" style="27" customWidth="1"/>
    <col min="3052" max="3052" width="9.140625" style="27"/>
    <col min="3053" max="3053" width="11.5703125" style="27" customWidth="1"/>
    <col min="3054" max="3054" width="13.7109375" style="27" customWidth="1"/>
    <col min="3055" max="3058" width="9.28515625" style="27" customWidth="1"/>
    <col min="3059" max="3068" width="9.140625" style="27"/>
    <col min="3069" max="3069" width="30.7109375" style="27" customWidth="1"/>
    <col min="3070" max="3070" width="35.140625" style="27" customWidth="1"/>
    <col min="3071" max="3071" width="30.28515625" style="27" customWidth="1"/>
    <col min="3072" max="3072" width="18.5703125" style="27" customWidth="1"/>
    <col min="3073" max="3073" width="19.42578125" style="27" customWidth="1"/>
    <col min="3074" max="3074" width="18" style="27" customWidth="1"/>
    <col min="3075" max="3078" width="0" style="27" hidden="1" customWidth="1"/>
    <col min="3079" max="3079" width="10.5703125" style="27" customWidth="1"/>
    <col min="3080" max="3080" width="12.28515625" style="27" customWidth="1"/>
    <col min="3081" max="3081" width="10.5703125" style="27" customWidth="1"/>
    <col min="3082" max="3295" width="9.140625" style="27"/>
    <col min="3296" max="3296" width="34" style="27" customWidth="1"/>
    <col min="3297" max="3297" width="11.28515625" style="27" customWidth="1"/>
    <col min="3298" max="3298" width="11" style="27" customWidth="1"/>
    <col min="3299" max="3305" width="9.140625" style="27"/>
    <col min="3306" max="3307" width="10.7109375" style="27" customWidth="1"/>
    <col min="3308" max="3308" width="9.140625" style="27"/>
    <col min="3309" max="3309" width="11.5703125" style="27" customWidth="1"/>
    <col min="3310" max="3310" width="13.7109375" style="27" customWidth="1"/>
    <col min="3311" max="3314" width="9.28515625" style="27" customWidth="1"/>
    <col min="3315" max="3324" width="9.140625" style="27"/>
    <col min="3325" max="3325" width="30.7109375" style="27" customWidth="1"/>
    <col min="3326" max="3326" width="35.140625" style="27" customWidth="1"/>
    <col min="3327" max="3327" width="30.28515625" style="27" customWidth="1"/>
    <col min="3328" max="3328" width="18.5703125" style="27" customWidth="1"/>
    <col min="3329" max="3329" width="19.42578125" style="27" customWidth="1"/>
    <col min="3330" max="3330" width="18" style="27" customWidth="1"/>
    <col min="3331" max="3334" width="0" style="27" hidden="1" customWidth="1"/>
    <col min="3335" max="3335" width="10.5703125" style="27" customWidth="1"/>
    <col min="3336" max="3336" width="12.28515625" style="27" customWidth="1"/>
    <col min="3337" max="3337" width="10.5703125" style="27" customWidth="1"/>
    <col min="3338" max="3551" width="9.140625" style="27"/>
    <col min="3552" max="3552" width="34" style="27" customWidth="1"/>
    <col min="3553" max="3553" width="11.28515625" style="27" customWidth="1"/>
    <col min="3554" max="3554" width="11" style="27" customWidth="1"/>
    <col min="3555" max="3561" width="9.140625" style="27"/>
    <col min="3562" max="3563" width="10.7109375" style="27" customWidth="1"/>
    <col min="3564" max="3564" width="9.140625" style="27"/>
    <col min="3565" max="3565" width="11.5703125" style="27" customWidth="1"/>
    <col min="3566" max="3566" width="13.7109375" style="27" customWidth="1"/>
    <col min="3567" max="3570" width="9.28515625" style="27" customWidth="1"/>
    <col min="3571" max="3580" width="9.140625" style="27"/>
    <col min="3581" max="3581" width="30.7109375" style="27" customWidth="1"/>
    <col min="3582" max="3582" width="35.140625" style="27" customWidth="1"/>
    <col min="3583" max="3583" width="30.28515625" style="27" customWidth="1"/>
    <col min="3584" max="3584" width="18.5703125" style="27" customWidth="1"/>
    <col min="3585" max="3585" width="19.42578125" style="27" customWidth="1"/>
    <col min="3586" max="3586" width="18" style="27" customWidth="1"/>
    <col min="3587" max="3590" width="0" style="27" hidden="1" customWidth="1"/>
    <col min="3591" max="3591" width="10.5703125" style="27" customWidth="1"/>
    <col min="3592" max="3592" width="12.28515625" style="27" customWidth="1"/>
    <col min="3593" max="3593" width="10.5703125" style="27" customWidth="1"/>
    <col min="3594" max="3807" width="9.140625" style="27"/>
    <col min="3808" max="3808" width="34" style="27" customWidth="1"/>
    <col min="3809" max="3809" width="11.28515625" style="27" customWidth="1"/>
    <col min="3810" max="3810" width="11" style="27" customWidth="1"/>
    <col min="3811" max="3817" width="9.140625" style="27"/>
    <col min="3818" max="3819" width="10.7109375" style="27" customWidth="1"/>
    <col min="3820" max="3820" width="9.140625" style="27"/>
    <col min="3821" max="3821" width="11.5703125" style="27" customWidth="1"/>
    <col min="3822" max="3822" width="13.7109375" style="27" customWidth="1"/>
    <col min="3823" max="3826" width="9.28515625" style="27" customWidth="1"/>
    <col min="3827" max="3836" width="9.140625" style="27"/>
    <col min="3837" max="3837" width="30.7109375" style="27" customWidth="1"/>
    <col min="3838" max="3838" width="35.140625" style="27" customWidth="1"/>
    <col min="3839" max="3839" width="30.28515625" style="27" customWidth="1"/>
    <col min="3840" max="3840" width="18.5703125" style="27" customWidth="1"/>
    <col min="3841" max="3841" width="19.42578125" style="27" customWidth="1"/>
    <col min="3842" max="3842" width="18" style="27" customWidth="1"/>
    <col min="3843" max="3846" width="0" style="27" hidden="1" customWidth="1"/>
    <col min="3847" max="3847" width="10.5703125" style="27" customWidth="1"/>
    <col min="3848" max="3848" width="12.28515625" style="27" customWidth="1"/>
    <col min="3849" max="3849" width="10.5703125" style="27" customWidth="1"/>
    <col min="3850" max="4063" width="9.140625" style="27"/>
    <col min="4064" max="4064" width="34" style="27" customWidth="1"/>
    <col min="4065" max="4065" width="11.28515625" style="27" customWidth="1"/>
    <col min="4066" max="4066" width="11" style="27" customWidth="1"/>
    <col min="4067" max="4073" width="9.140625" style="27"/>
    <col min="4074" max="4075" width="10.7109375" style="27" customWidth="1"/>
    <col min="4076" max="4076" width="9.140625" style="27"/>
    <col min="4077" max="4077" width="11.5703125" style="27" customWidth="1"/>
    <col min="4078" max="4078" width="13.7109375" style="27" customWidth="1"/>
    <col min="4079" max="4082" width="9.28515625" style="27" customWidth="1"/>
    <col min="4083" max="4092" width="9.140625" style="27"/>
    <col min="4093" max="4093" width="30.7109375" style="27" customWidth="1"/>
    <col min="4094" max="4094" width="35.140625" style="27" customWidth="1"/>
    <col min="4095" max="4095" width="30.28515625" style="27" customWidth="1"/>
    <col min="4096" max="4096" width="18.5703125" style="27" customWidth="1"/>
    <col min="4097" max="4097" width="19.42578125" style="27" customWidth="1"/>
    <col min="4098" max="4098" width="18" style="27" customWidth="1"/>
    <col min="4099" max="4102" width="0" style="27" hidden="1" customWidth="1"/>
    <col min="4103" max="4103" width="10.5703125" style="27" customWidth="1"/>
    <col min="4104" max="4104" width="12.28515625" style="27" customWidth="1"/>
    <col min="4105" max="4105" width="10.5703125" style="27" customWidth="1"/>
    <col min="4106" max="4319" width="9.140625" style="27"/>
    <col min="4320" max="4320" width="34" style="27" customWidth="1"/>
    <col min="4321" max="4321" width="11.28515625" style="27" customWidth="1"/>
    <col min="4322" max="4322" width="11" style="27" customWidth="1"/>
    <col min="4323" max="4329" width="9.140625" style="27"/>
    <col min="4330" max="4331" width="10.7109375" style="27" customWidth="1"/>
    <col min="4332" max="4332" width="9.140625" style="27"/>
    <col min="4333" max="4333" width="11.5703125" style="27" customWidth="1"/>
    <col min="4334" max="4334" width="13.7109375" style="27" customWidth="1"/>
    <col min="4335" max="4338" width="9.28515625" style="27" customWidth="1"/>
    <col min="4339" max="4348" width="9.140625" style="27"/>
    <col min="4349" max="4349" width="30.7109375" style="27" customWidth="1"/>
    <col min="4350" max="4350" width="35.140625" style="27" customWidth="1"/>
    <col min="4351" max="4351" width="30.28515625" style="27" customWidth="1"/>
    <col min="4352" max="4352" width="18.5703125" style="27" customWidth="1"/>
    <col min="4353" max="4353" width="19.42578125" style="27" customWidth="1"/>
    <col min="4354" max="4354" width="18" style="27" customWidth="1"/>
    <col min="4355" max="4358" width="0" style="27" hidden="1" customWidth="1"/>
    <col min="4359" max="4359" width="10.5703125" style="27" customWidth="1"/>
    <col min="4360" max="4360" width="12.28515625" style="27" customWidth="1"/>
    <col min="4361" max="4361" width="10.5703125" style="27" customWidth="1"/>
    <col min="4362" max="4575" width="9.140625" style="27"/>
    <col min="4576" max="4576" width="34" style="27" customWidth="1"/>
    <col min="4577" max="4577" width="11.28515625" style="27" customWidth="1"/>
    <col min="4578" max="4578" width="11" style="27" customWidth="1"/>
    <col min="4579" max="4585" width="9.140625" style="27"/>
    <col min="4586" max="4587" width="10.7109375" style="27" customWidth="1"/>
    <col min="4588" max="4588" width="9.140625" style="27"/>
    <col min="4589" max="4589" width="11.5703125" style="27" customWidth="1"/>
    <col min="4590" max="4590" width="13.7109375" style="27" customWidth="1"/>
    <col min="4591" max="4594" width="9.28515625" style="27" customWidth="1"/>
    <col min="4595" max="4604" width="9.140625" style="27"/>
    <col min="4605" max="4605" width="30.7109375" style="27" customWidth="1"/>
    <col min="4606" max="4606" width="35.140625" style="27" customWidth="1"/>
    <col min="4607" max="4607" width="30.28515625" style="27" customWidth="1"/>
    <col min="4608" max="4608" width="18.5703125" style="27" customWidth="1"/>
    <col min="4609" max="4609" width="19.42578125" style="27" customWidth="1"/>
    <col min="4610" max="4610" width="18" style="27" customWidth="1"/>
    <col min="4611" max="4614" width="0" style="27" hidden="1" customWidth="1"/>
    <col min="4615" max="4615" width="10.5703125" style="27" customWidth="1"/>
    <col min="4616" max="4616" width="12.28515625" style="27" customWidth="1"/>
    <col min="4617" max="4617" width="10.5703125" style="27" customWidth="1"/>
    <col min="4618" max="4831" width="9.140625" style="27"/>
    <col min="4832" max="4832" width="34" style="27" customWidth="1"/>
    <col min="4833" max="4833" width="11.28515625" style="27" customWidth="1"/>
    <col min="4834" max="4834" width="11" style="27" customWidth="1"/>
    <col min="4835" max="4841" width="9.140625" style="27"/>
    <col min="4842" max="4843" width="10.7109375" style="27" customWidth="1"/>
    <col min="4844" max="4844" width="9.140625" style="27"/>
    <col min="4845" max="4845" width="11.5703125" style="27" customWidth="1"/>
    <col min="4846" max="4846" width="13.7109375" style="27" customWidth="1"/>
    <col min="4847" max="4850" width="9.28515625" style="27" customWidth="1"/>
    <col min="4851" max="4860" width="9.140625" style="27"/>
    <col min="4861" max="4861" width="30.7109375" style="27" customWidth="1"/>
    <col min="4862" max="4862" width="35.140625" style="27" customWidth="1"/>
    <col min="4863" max="4863" width="30.28515625" style="27" customWidth="1"/>
    <col min="4864" max="4864" width="18.5703125" style="27" customWidth="1"/>
    <col min="4865" max="4865" width="19.42578125" style="27" customWidth="1"/>
    <col min="4866" max="4866" width="18" style="27" customWidth="1"/>
    <col min="4867" max="4870" width="0" style="27" hidden="1" customWidth="1"/>
    <col min="4871" max="4871" width="10.5703125" style="27" customWidth="1"/>
    <col min="4872" max="4872" width="12.28515625" style="27" customWidth="1"/>
    <col min="4873" max="4873" width="10.5703125" style="27" customWidth="1"/>
    <col min="4874" max="5087" width="9.140625" style="27"/>
    <col min="5088" max="5088" width="34" style="27" customWidth="1"/>
    <col min="5089" max="5089" width="11.28515625" style="27" customWidth="1"/>
    <col min="5090" max="5090" width="11" style="27" customWidth="1"/>
    <col min="5091" max="5097" width="9.140625" style="27"/>
    <col min="5098" max="5099" width="10.7109375" style="27" customWidth="1"/>
    <col min="5100" max="5100" width="9.140625" style="27"/>
    <col min="5101" max="5101" width="11.5703125" style="27" customWidth="1"/>
    <col min="5102" max="5102" width="13.7109375" style="27" customWidth="1"/>
    <col min="5103" max="5106" width="9.28515625" style="27" customWidth="1"/>
    <col min="5107" max="5116" width="9.140625" style="27"/>
    <col min="5117" max="5117" width="30.7109375" style="27" customWidth="1"/>
    <col min="5118" max="5118" width="35.140625" style="27" customWidth="1"/>
    <col min="5119" max="5119" width="30.28515625" style="27" customWidth="1"/>
    <col min="5120" max="5120" width="18.5703125" style="27" customWidth="1"/>
    <col min="5121" max="5121" width="19.42578125" style="27" customWidth="1"/>
    <col min="5122" max="5122" width="18" style="27" customWidth="1"/>
    <col min="5123" max="5126" width="0" style="27" hidden="1" customWidth="1"/>
    <col min="5127" max="5127" width="10.5703125" style="27" customWidth="1"/>
    <col min="5128" max="5128" width="12.28515625" style="27" customWidth="1"/>
    <col min="5129" max="5129" width="10.5703125" style="27" customWidth="1"/>
    <col min="5130" max="5343" width="9.140625" style="27"/>
    <col min="5344" max="5344" width="34" style="27" customWidth="1"/>
    <col min="5345" max="5345" width="11.28515625" style="27" customWidth="1"/>
    <col min="5346" max="5346" width="11" style="27" customWidth="1"/>
    <col min="5347" max="5353" width="9.140625" style="27"/>
    <col min="5354" max="5355" width="10.7109375" style="27" customWidth="1"/>
    <col min="5356" max="5356" width="9.140625" style="27"/>
    <col min="5357" max="5357" width="11.5703125" style="27" customWidth="1"/>
    <col min="5358" max="5358" width="13.7109375" style="27" customWidth="1"/>
    <col min="5359" max="5362" width="9.28515625" style="27" customWidth="1"/>
    <col min="5363" max="5372" width="9.140625" style="27"/>
    <col min="5373" max="5373" width="30.7109375" style="27" customWidth="1"/>
    <col min="5374" max="5374" width="35.140625" style="27" customWidth="1"/>
    <col min="5375" max="5375" width="30.28515625" style="27" customWidth="1"/>
    <col min="5376" max="5376" width="18.5703125" style="27" customWidth="1"/>
    <col min="5377" max="5377" width="19.42578125" style="27" customWidth="1"/>
    <col min="5378" max="5378" width="18" style="27" customWidth="1"/>
    <col min="5379" max="5382" width="0" style="27" hidden="1" customWidth="1"/>
    <col min="5383" max="5383" width="10.5703125" style="27" customWidth="1"/>
    <col min="5384" max="5384" width="12.28515625" style="27" customWidth="1"/>
    <col min="5385" max="5385" width="10.5703125" style="27" customWidth="1"/>
    <col min="5386" max="5599" width="9.140625" style="27"/>
    <col min="5600" max="5600" width="34" style="27" customWidth="1"/>
    <col min="5601" max="5601" width="11.28515625" style="27" customWidth="1"/>
    <col min="5602" max="5602" width="11" style="27" customWidth="1"/>
    <col min="5603" max="5609" width="9.140625" style="27"/>
    <col min="5610" max="5611" width="10.7109375" style="27" customWidth="1"/>
    <col min="5612" max="5612" width="9.140625" style="27"/>
    <col min="5613" max="5613" width="11.5703125" style="27" customWidth="1"/>
    <col min="5614" max="5614" width="13.7109375" style="27" customWidth="1"/>
    <col min="5615" max="5618" width="9.28515625" style="27" customWidth="1"/>
    <col min="5619" max="5628" width="9.140625" style="27"/>
    <col min="5629" max="5629" width="30.7109375" style="27" customWidth="1"/>
    <col min="5630" max="5630" width="35.140625" style="27" customWidth="1"/>
    <col min="5631" max="5631" width="30.28515625" style="27" customWidth="1"/>
    <col min="5632" max="5632" width="18.5703125" style="27" customWidth="1"/>
    <col min="5633" max="5633" width="19.42578125" style="27" customWidth="1"/>
    <col min="5634" max="5634" width="18" style="27" customWidth="1"/>
    <col min="5635" max="5638" width="0" style="27" hidden="1" customWidth="1"/>
    <col min="5639" max="5639" width="10.5703125" style="27" customWidth="1"/>
    <col min="5640" max="5640" width="12.28515625" style="27" customWidth="1"/>
    <col min="5641" max="5641" width="10.5703125" style="27" customWidth="1"/>
    <col min="5642" max="5855" width="9.140625" style="27"/>
    <col min="5856" max="5856" width="34" style="27" customWidth="1"/>
    <col min="5857" max="5857" width="11.28515625" style="27" customWidth="1"/>
    <col min="5858" max="5858" width="11" style="27" customWidth="1"/>
    <col min="5859" max="5865" width="9.140625" style="27"/>
    <col min="5866" max="5867" width="10.7109375" style="27" customWidth="1"/>
    <col min="5868" max="5868" width="9.140625" style="27"/>
    <col min="5869" max="5869" width="11.5703125" style="27" customWidth="1"/>
    <col min="5870" max="5870" width="13.7109375" style="27" customWidth="1"/>
    <col min="5871" max="5874" width="9.28515625" style="27" customWidth="1"/>
    <col min="5875" max="5884" width="9.140625" style="27"/>
    <col min="5885" max="5885" width="30.7109375" style="27" customWidth="1"/>
    <col min="5886" max="5886" width="35.140625" style="27" customWidth="1"/>
    <col min="5887" max="5887" width="30.28515625" style="27" customWidth="1"/>
    <col min="5888" max="5888" width="18.5703125" style="27" customWidth="1"/>
    <col min="5889" max="5889" width="19.42578125" style="27" customWidth="1"/>
    <col min="5890" max="5890" width="18" style="27" customWidth="1"/>
    <col min="5891" max="5894" width="0" style="27" hidden="1" customWidth="1"/>
    <col min="5895" max="5895" width="10.5703125" style="27" customWidth="1"/>
    <col min="5896" max="5896" width="12.28515625" style="27" customWidth="1"/>
    <col min="5897" max="5897" width="10.5703125" style="27" customWidth="1"/>
    <col min="5898" max="6111" width="9.140625" style="27"/>
    <col min="6112" max="6112" width="34" style="27" customWidth="1"/>
    <col min="6113" max="6113" width="11.28515625" style="27" customWidth="1"/>
    <col min="6114" max="6114" width="11" style="27" customWidth="1"/>
    <col min="6115" max="6121" width="9.140625" style="27"/>
    <col min="6122" max="6123" width="10.7109375" style="27" customWidth="1"/>
    <col min="6124" max="6124" width="9.140625" style="27"/>
    <col min="6125" max="6125" width="11.5703125" style="27" customWidth="1"/>
    <col min="6126" max="6126" width="13.7109375" style="27" customWidth="1"/>
    <col min="6127" max="6130" width="9.28515625" style="27" customWidth="1"/>
    <col min="6131" max="6140" width="9.140625" style="27"/>
    <col min="6141" max="6141" width="30.7109375" style="27" customWidth="1"/>
    <col min="6142" max="6142" width="35.140625" style="27" customWidth="1"/>
    <col min="6143" max="6143" width="30.28515625" style="27" customWidth="1"/>
    <col min="6144" max="6144" width="18.5703125" style="27" customWidth="1"/>
    <col min="6145" max="6145" width="19.42578125" style="27" customWidth="1"/>
    <col min="6146" max="6146" width="18" style="27" customWidth="1"/>
    <col min="6147" max="6150" width="0" style="27" hidden="1" customWidth="1"/>
    <col min="6151" max="6151" width="10.5703125" style="27" customWidth="1"/>
    <col min="6152" max="6152" width="12.28515625" style="27" customWidth="1"/>
    <col min="6153" max="6153" width="10.5703125" style="27" customWidth="1"/>
    <col min="6154" max="6367" width="9.140625" style="27"/>
    <col min="6368" max="6368" width="34" style="27" customWidth="1"/>
    <col min="6369" max="6369" width="11.28515625" style="27" customWidth="1"/>
    <col min="6370" max="6370" width="11" style="27" customWidth="1"/>
    <col min="6371" max="6377" width="9.140625" style="27"/>
    <col min="6378" max="6379" width="10.7109375" style="27" customWidth="1"/>
    <col min="6380" max="6380" width="9.140625" style="27"/>
    <col min="6381" max="6381" width="11.5703125" style="27" customWidth="1"/>
    <col min="6382" max="6382" width="13.7109375" style="27" customWidth="1"/>
    <col min="6383" max="6386" width="9.28515625" style="27" customWidth="1"/>
    <col min="6387" max="6396" width="9.140625" style="27"/>
    <col min="6397" max="6397" width="30.7109375" style="27" customWidth="1"/>
    <col min="6398" max="6398" width="35.140625" style="27" customWidth="1"/>
    <col min="6399" max="6399" width="30.28515625" style="27" customWidth="1"/>
    <col min="6400" max="6400" width="18.5703125" style="27" customWidth="1"/>
    <col min="6401" max="6401" width="19.42578125" style="27" customWidth="1"/>
    <col min="6402" max="6402" width="18" style="27" customWidth="1"/>
    <col min="6403" max="6406" width="0" style="27" hidden="1" customWidth="1"/>
    <col min="6407" max="6407" width="10.5703125" style="27" customWidth="1"/>
    <col min="6408" max="6408" width="12.28515625" style="27" customWidth="1"/>
    <col min="6409" max="6409" width="10.5703125" style="27" customWidth="1"/>
    <col min="6410" max="6623" width="9.140625" style="27"/>
    <col min="6624" max="6624" width="34" style="27" customWidth="1"/>
    <col min="6625" max="6625" width="11.28515625" style="27" customWidth="1"/>
    <col min="6626" max="6626" width="11" style="27" customWidth="1"/>
    <col min="6627" max="6633" width="9.140625" style="27"/>
    <col min="6634" max="6635" width="10.7109375" style="27" customWidth="1"/>
    <col min="6636" max="6636" width="9.140625" style="27"/>
    <col min="6637" max="6637" width="11.5703125" style="27" customWidth="1"/>
    <col min="6638" max="6638" width="13.7109375" style="27" customWidth="1"/>
    <col min="6639" max="6642" width="9.28515625" style="27" customWidth="1"/>
    <col min="6643" max="6652" width="9.140625" style="27"/>
    <col min="6653" max="6653" width="30.7109375" style="27" customWidth="1"/>
    <col min="6654" max="6654" width="35.140625" style="27" customWidth="1"/>
    <col min="6655" max="6655" width="30.28515625" style="27" customWidth="1"/>
    <col min="6656" max="6656" width="18.5703125" style="27" customWidth="1"/>
    <col min="6657" max="6657" width="19.42578125" style="27" customWidth="1"/>
    <col min="6658" max="6658" width="18" style="27" customWidth="1"/>
    <col min="6659" max="6662" width="0" style="27" hidden="1" customWidth="1"/>
    <col min="6663" max="6663" width="10.5703125" style="27" customWidth="1"/>
    <col min="6664" max="6664" width="12.28515625" style="27" customWidth="1"/>
    <col min="6665" max="6665" width="10.5703125" style="27" customWidth="1"/>
    <col min="6666" max="6879" width="9.140625" style="27"/>
    <col min="6880" max="6880" width="34" style="27" customWidth="1"/>
    <col min="6881" max="6881" width="11.28515625" style="27" customWidth="1"/>
    <col min="6882" max="6882" width="11" style="27" customWidth="1"/>
    <col min="6883" max="6889" width="9.140625" style="27"/>
    <col min="6890" max="6891" width="10.7109375" style="27" customWidth="1"/>
    <col min="6892" max="6892" width="9.140625" style="27"/>
    <col min="6893" max="6893" width="11.5703125" style="27" customWidth="1"/>
    <col min="6894" max="6894" width="13.7109375" style="27" customWidth="1"/>
    <col min="6895" max="6898" width="9.28515625" style="27" customWidth="1"/>
    <col min="6899" max="6908" width="9.140625" style="27"/>
    <col min="6909" max="6909" width="30.7109375" style="27" customWidth="1"/>
    <col min="6910" max="6910" width="35.140625" style="27" customWidth="1"/>
    <col min="6911" max="6911" width="30.28515625" style="27" customWidth="1"/>
    <col min="6912" max="6912" width="18.5703125" style="27" customWidth="1"/>
    <col min="6913" max="6913" width="19.42578125" style="27" customWidth="1"/>
    <col min="6914" max="6914" width="18" style="27" customWidth="1"/>
    <col min="6915" max="6918" width="0" style="27" hidden="1" customWidth="1"/>
    <col min="6919" max="6919" width="10.5703125" style="27" customWidth="1"/>
    <col min="6920" max="6920" width="12.28515625" style="27" customWidth="1"/>
    <col min="6921" max="6921" width="10.5703125" style="27" customWidth="1"/>
    <col min="6922" max="7135" width="9.140625" style="27"/>
    <col min="7136" max="7136" width="34" style="27" customWidth="1"/>
    <col min="7137" max="7137" width="11.28515625" style="27" customWidth="1"/>
    <col min="7138" max="7138" width="11" style="27" customWidth="1"/>
    <col min="7139" max="7145" width="9.140625" style="27"/>
    <col min="7146" max="7147" width="10.7109375" style="27" customWidth="1"/>
    <col min="7148" max="7148" width="9.140625" style="27"/>
    <col min="7149" max="7149" width="11.5703125" style="27" customWidth="1"/>
    <col min="7150" max="7150" width="13.7109375" style="27" customWidth="1"/>
    <col min="7151" max="7154" width="9.28515625" style="27" customWidth="1"/>
    <col min="7155" max="7164" width="9.140625" style="27"/>
    <col min="7165" max="7165" width="30.7109375" style="27" customWidth="1"/>
    <col min="7166" max="7166" width="35.140625" style="27" customWidth="1"/>
    <col min="7167" max="7167" width="30.28515625" style="27" customWidth="1"/>
    <col min="7168" max="7168" width="18.5703125" style="27" customWidth="1"/>
    <col min="7169" max="7169" width="19.42578125" style="27" customWidth="1"/>
    <col min="7170" max="7170" width="18" style="27" customWidth="1"/>
    <col min="7171" max="7174" width="0" style="27" hidden="1" customWidth="1"/>
    <col min="7175" max="7175" width="10.5703125" style="27" customWidth="1"/>
    <col min="7176" max="7176" width="12.28515625" style="27" customWidth="1"/>
    <col min="7177" max="7177" width="10.5703125" style="27" customWidth="1"/>
    <col min="7178" max="7391" width="9.140625" style="27"/>
    <col min="7392" max="7392" width="34" style="27" customWidth="1"/>
    <col min="7393" max="7393" width="11.28515625" style="27" customWidth="1"/>
    <col min="7394" max="7394" width="11" style="27" customWidth="1"/>
    <col min="7395" max="7401" width="9.140625" style="27"/>
    <col min="7402" max="7403" width="10.7109375" style="27" customWidth="1"/>
    <col min="7404" max="7404" width="9.140625" style="27"/>
    <col min="7405" max="7405" width="11.5703125" style="27" customWidth="1"/>
    <col min="7406" max="7406" width="13.7109375" style="27" customWidth="1"/>
    <col min="7407" max="7410" width="9.28515625" style="27" customWidth="1"/>
    <col min="7411" max="7420" width="9.140625" style="27"/>
    <col min="7421" max="7421" width="30.7109375" style="27" customWidth="1"/>
    <col min="7422" max="7422" width="35.140625" style="27" customWidth="1"/>
    <col min="7423" max="7423" width="30.28515625" style="27" customWidth="1"/>
    <col min="7424" max="7424" width="18.5703125" style="27" customWidth="1"/>
    <col min="7425" max="7425" width="19.42578125" style="27" customWidth="1"/>
    <col min="7426" max="7426" width="18" style="27" customWidth="1"/>
    <col min="7427" max="7430" width="0" style="27" hidden="1" customWidth="1"/>
    <col min="7431" max="7431" width="10.5703125" style="27" customWidth="1"/>
    <col min="7432" max="7432" width="12.28515625" style="27" customWidth="1"/>
    <col min="7433" max="7433" width="10.5703125" style="27" customWidth="1"/>
    <col min="7434" max="7647" width="9.140625" style="27"/>
    <col min="7648" max="7648" width="34" style="27" customWidth="1"/>
    <col min="7649" max="7649" width="11.28515625" style="27" customWidth="1"/>
    <col min="7650" max="7650" width="11" style="27" customWidth="1"/>
    <col min="7651" max="7657" width="9.140625" style="27"/>
    <col min="7658" max="7659" width="10.7109375" style="27" customWidth="1"/>
    <col min="7660" max="7660" width="9.140625" style="27"/>
    <col min="7661" max="7661" width="11.5703125" style="27" customWidth="1"/>
    <col min="7662" max="7662" width="13.7109375" style="27" customWidth="1"/>
    <col min="7663" max="7666" width="9.28515625" style="27" customWidth="1"/>
    <col min="7667" max="7676" width="9.140625" style="27"/>
    <col min="7677" max="7677" width="30.7109375" style="27" customWidth="1"/>
    <col min="7678" max="7678" width="35.140625" style="27" customWidth="1"/>
    <col min="7679" max="7679" width="30.28515625" style="27" customWidth="1"/>
    <col min="7680" max="7680" width="18.5703125" style="27" customWidth="1"/>
    <col min="7681" max="7681" width="19.42578125" style="27" customWidth="1"/>
    <col min="7682" max="7682" width="18" style="27" customWidth="1"/>
    <col min="7683" max="7686" width="0" style="27" hidden="1" customWidth="1"/>
    <col min="7687" max="7687" width="10.5703125" style="27" customWidth="1"/>
    <col min="7688" max="7688" width="12.28515625" style="27" customWidth="1"/>
    <col min="7689" max="7689" width="10.5703125" style="27" customWidth="1"/>
    <col min="7690" max="7903" width="9.140625" style="27"/>
    <col min="7904" max="7904" width="34" style="27" customWidth="1"/>
    <col min="7905" max="7905" width="11.28515625" style="27" customWidth="1"/>
    <col min="7906" max="7906" width="11" style="27" customWidth="1"/>
    <col min="7907" max="7913" width="9.140625" style="27"/>
    <col min="7914" max="7915" width="10.7109375" style="27" customWidth="1"/>
    <col min="7916" max="7916" width="9.140625" style="27"/>
    <col min="7917" max="7917" width="11.5703125" style="27" customWidth="1"/>
    <col min="7918" max="7918" width="13.7109375" style="27" customWidth="1"/>
    <col min="7919" max="7922" width="9.28515625" style="27" customWidth="1"/>
    <col min="7923" max="7932" width="9.140625" style="27"/>
    <col min="7933" max="7933" width="30.7109375" style="27" customWidth="1"/>
    <col min="7934" max="7934" width="35.140625" style="27" customWidth="1"/>
    <col min="7935" max="7935" width="30.28515625" style="27" customWidth="1"/>
    <col min="7936" max="7936" width="18.5703125" style="27" customWidth="1"/>
    <col min="7937" max="7937" width="19.42578125" style="27" customWidth="1"/>
    <col min="7938" max="7938" width="18" style="27" customWidth="1"/>
    <col min="7939" max="7942" width="0" style="27" hidden="1" customWidth="1"/>
    <col min="7943" max="7943" width="10.5703125" style="27" customWidth="1"/>
    <col min="7944" max="7944" width="12.28515625" style="27" customWidth="1"/>
    <col min="7945" max="7945" width="10.5703125" style="27" customWidth="1"/>
    <col min="7946" max="8159" width="9.140625" style="27"/>
    <col min="8160" max="8160" width="34" style="27" customWidth="1"/>
    <col min="8161" max="8161" width="11.28515625" style="27" customWidth="1"/>
    <col min="8162" max="8162" width="11" style="27" customWidth="1"/>
    <col min="8163" max="8169" width="9.140625" style="27"/>
    <col min="8170" max="8171" width="10.7109375" style="27" customWidth="1"/>
    <col min="8172" max="8172" width="9.140625" style="27"/>
    <col min="8173" max="8173" width="11.5703125" style="27" customWidth="1"/>
    <col min="8174" max="8174" width="13.7109375" style="27" customWidth="1"/>
    <col min="8175" max="8178" width="9.28515625" style="27" customWidth="1"/>
    <col min="8179" max="8188" width="9.140625" style="27"/>
    <col min="8189" max="8189" width="30.7109375" style="27" customWidth="1"/>
    <col min="8190" max="8190" width="35.140625" style="27" customWidth="1"/>
    <col min="8191" max="8191" width="30.28515625" style="27" customWidth="1"/>
    <col min="8192" max="8192" width="18.5703125" style="27" customWidth="1"/>
    <col min="8193" max="8193" width="19.42578125" style="27" customWidth="1"/>
    <col min="8194" max="8194" width="18" style="27" customWidth="1"/>
    <col min="8195" max="8198" width="0" style="27" hidden="1" customWidth="1"/>
    <col min="8199" max="8199" width="10.5703125" style="27" customWidth="1"/>
    <col min="8200" max="8200" width="12.28515625" style="27" customWidth="1"/>
    <col min="8201" max="8201" width="10.5703125" style="27" customWidth="1"/>
    <col min="8202" max="8415" width="9.140625" style="27"/>
    <col min="8416" max="8416" width="34" style="27" customWidth="1"/>
    <col min="8417" max="8417" width="11.28515625" style="27" customWidth="1"/>
    <col min="8418" max="8418" width="11" style="27" customWidth="1"/>
    <col min="8419" max="8425" width="9.140625" style="27"/>
    <col min="8426" max="8427" width="10.7109375" style="27" customWidth="1"/>
    <col min="8428" max="8428" width="9.140625" style="27"/>
    <col min="8429" max="8429" width="11.5703125" style="27" customWidth="1"/>
    <col min="8430" max="8430" width="13.7109375" style="27" customWidth="1"/>
    <col min="8431" max="8434" width="9.28515625" style="27" customWidth="1"/>
    <col min="8435" max="8444" width="9.140625" style="27"/>
    <col min="8445" max="8445" width="30.7109375" style="27" customWidth="1"/>
    <col min="8446" max="8446" width="35.140625" style="27" customWidth="1"/>
    <col min="8447" max="8447" width="30.28515625" style="27" customWidth="1"/>
    <col min="8448" max="8448" width="18.5703125" style="27" customWidth="1"/>
    <col min="8449" max="8449" width="19.42578125" style="27" customWidth="1"/>
    <col min="8450" max="8450" width="18" style="27" customWidth="1"/>
    <col min="8451" max="8454" width="0" style="27" hidden="1" customWidth="1"/>
    <col min="8455" max="8455" width="10.5703125" style="27" customWidth="1"/>
    <col min="8456" max="8456" width="12.28515625" style="27" customWidth="1"/>
    <col min="8457" max="8457" width="10.5703125" style="27" customWidth="1"/>
    <col min="8458" max="8671" width="9.140625" style="27"/>
    <col min="8672" max="8672" width="34" style="27" customWidth="1"/>
    <col min="8673" max="8673" width="11.28515625" style="27" customWidth="1"/>
    <col min="8674" max="8674" width="11" style="27" customWidth="1"/>
    <col min="8675" max="8681" width="9.140625" style="27"/>
    <col min="8682" max="8683" width="10.7109375" style="27" customWidth="1"/>
    <col min="8684" max="8684" width="9.140625" style="27"/>
    <col min="8685" max="8685" width="11.5703125" style="27" customWidth="1"/>
    <col min="8686" max="8686" width="13.7109375" style="27" customWidth="1"/>
    <col min="8687" max="8690" width="9.28515625" style="27" customWidth="1"/>
    <col min="8691" max="8700" width="9.140625" style="27"/>
    <col min="8701" max="8701" width="30.7109375" style="27" customWidth="1"/>
    <col min="8702" max="8702" width="35.140625" style="27" customWidth="1"/>
    <col min="8703" max="8703" width="30.28515625" style="27" customWidth="1"/>
    <col min="8704" max="8704" width="18.5703125" style="27" customWidth="1"/>
    <col min="8705" max="8705" width="19.42578125" style="27" customWidth="1"/>
    <col min="8706" max="8706" width="18" style="27" customWidth="1"/>
    <col min="8707" max="8710" width="0" style="27" hidden="1" customWidth="1"/>
    <col min="8711" max="8711" width="10.5703125" style="27" customWidth="1"/>
    <col min="8712" max="8712" width="12.28515625" style="27" customWidth="1"/>
    <col min="8713" max="8713" width="10.5703125" style="27" customWidth="1"/>
    <col min="8714" max="8927" width="9.140625" style="27"/>
    <col min="8928" max="8928" width="34" style="27" customWidth="1"/>
    <col min="8929" max="8929" width="11.28515625" style="27" customWidth="1"/>
    <col min="8930" max="8930" width="11" style="27" customWidth="1"/>
    <col min="8931" max="8937" width="9.140625" style="27"/>
    <col min="8938" max="8939" width="10.7109375" style="27" customWidth="1"/>
    <col min="8940" max="8940" width="9.140625" style="27"/>
    <col min="8941" max="8941" width="11.5703125" style="27" customWidth="1"/>
    <col min="8942" max="8942" width="13.7109375" style="27" customWidth="1"/>
    <col min="8943" max="8946" width="9.28515625" style="27" customWidth="1"/>
    <col min="8947" max="8956" width="9.140625" style="27"/>
    <col min="8957" max="8957" width="30.7109375" style="27" customWidth="1"/>
    <col min="8958" max="8958" width="35.140625" style="27" customWidth="1"/>
    <col min="8959" max="8959" width="30.28515625" style="27" customWidth="1"/>
    <col min="8960" max="8960" width="18.5703125" style="27" customWidth="1"/>
    <col min="8961" max="8961" width="19.42578125" style="27" customWidth="1"/>
    <col min="8962" max="8962" width="18" style="27" customWidth="1"/>
    <col min="8963" max="8966" width="0" style="27" hidden="1" customWidth="1"/>
    <col min="8967" max="8967" width="10.5703125" style="27" customWidth="1"/>
    <col min="8968" max="8968" width="12.28515625" style="27" customWidth="1"/>
    <col min="8969" max="8969" width="10.5703125" style="27" customWidth="1"/>
    <col min="8970" max="9183" width="9.140625" style="27"/>
    <col min="9184" max="9184" width="34" style="27" customWidth="1"/>
    <col min="9185" max="9185" width="11.28515625" style="27" customWidth="1"/>
    <col min="9186" max="9186" width="11" style="27" customWidth="1"/>
    <col min="9187" max="9193" width="9.140625" style="27"/>
    <col min="9194" max="9195" width="10.7109375" style="27" customWidth="1"/>
    <col min="9196" max="9196" width="9.140625" style="27"/>
    <col min="9197" max="9197" width="11.5703125" style="27" customWidth="1"/>
    <col min="9198" max="9198" width="13.7109375" style="27" customWidth="1"/>
    <col min="9199" max="9202" width="9.28515625" style="27" customWidth="1"/>
    <col min="9203" max="9212" width="9.140625" style="27"/>
    <col min="9213" max="9213" width="30.7109375" style="27" customWidth="1"/>
    <col min="9214" max="9214" width="35.140625" style="27" customWidth="1"/>
    <col min="9215" max="9215" width="30.28515625" style="27" customWidth="1"/>
    <col min="9216" max="9216" width="18.5703125" style="27" customWidth="1"/>
    <col min="9217" max="9217" width="19.42578125" style="27" customWidth="1"/>
    <col min="9218" max="9218" width="18" style="27" customWidth="1"/>
    <col min="9219" max="9222" width="0" style="27" hidden="1" customWidth="1"/>
    <col min="9223" max="9223" width="10.5703125" style="27" customWidth="1"/>
    <col min="9224" max="9224" width="12.28515625" style="27" customWidth="1"/>
    <col min="9225" max="9225" width="10.5703125" style="27" customWidth="1"/>
    <col min="9226" max="9439" width="9.140625" style="27"/>
    <col min="9440" max="9440" width="34" style="27" customWidth="1"/>
    <col min="9441" max="9441" width="11.28515625" style="27" customWidth="1"/>
    <col min="9442" max="9442" width="11" style="27" customWidth="1"/>
    <col min="9443" max="9449" width="9.140625" style="27"/>
    <col min="9450" max="9451" width="10.7109375" style="27" customWidth="1"/>
    <col min="9452" max="9452" width="9.140625" style="27"/>
    <col min="9453" max="9453" width="11.5703125" style="27" customWidth="1"/>
    <col min="9454" max="9454" width="13.7109375" style="27" customWidth="1"/>
    <col min="9455" max="9458" width="9.28515625" style="27" customWidth="1"/>
    <col min="9459" max="9468" width="9.140625" style="27"/>
    <col min="9469" max="9469" width="30.7109375" style="27" customWidth="1"/>
    <col min="9470" max="9470" width="35.140625" style="27" customWidth="1"/>
    <col min="9471" max="9471" width="30.28515625" style="27" customWidth="1"/>
    <col min="9472" max="9472" width="18.5703125" style="27" customWidth="1"/>
    <col min="9473" max="9473" width="19.42578125" style="27" customWidth="1"/>
    <col min="9474" max="9474" width="18" style="27" customWidth="1"/>
    <col min="9475" max="9478" width="0" style="27" hidden="1" customWidth="1"/>
    <col min="9479" max="9479" width="10.5703125" style="27" customWidth="1"/>
    <col min="9480" max="9480" width="12.28515625" style="27" customWidth="1"/>
    <col min="9481" max="9481" width="10.5703125" style="27" customWidth="1"/>
    <col min="9482" max="9695" width="9.140625" style="27"/>
    <col min="9696" max="9696" width="34" style="27" customWidth="1"/>
    <col min="9697" max="9697" width="11.28515625" style="27" customWidth="1"/>
    <col min="9698" max="9698" width="11" style="27" customWidth="1"/>
    <col min="9699" max="9705" width="9.140625" style="27"/>
    <col min="9706" max="9707" width="10.7109375" style="27" customWidth="1"/>
    <col min="9708" max="9708" width="9.140625" style="27"/>
    <col min="9709" max="9709" width="11.5703125" style="27" customWidth="1"/>
    <col min="9710" max="9710" width="13.7109375" style="27" customWidth="1"/>
    <col min="9711" max="9714" width="9.28515625" style="27" customWidth="1"/>
    <col min="9715" max="9724" width="9.140625" style="27"/>
    <col min="9725" max="9725" width="30.7109375" style="27" customWidth="1"/>
    <col min="9726" max="9726" width="35.140625" style="27" customWidth="1"/>
    <col min="9727" max="9727" width="30.28515625" style="27" customWidth="1"/>
    <col min="9728" max="9728" width="18.5703125" style="27" customWidth="1"/>
    <col min="9729" max="9729" width="19.42578125" style="27" customWidth="1"/>
    <col min="9730" max="9730" width="18" style="27" customWidth="1"/>
    <col min="9731" max="9734" width="0" style="27" hidden="1" customWidth="1"/>
    <col min="9735" max="9735" width="10.5703125" style="27" customWidth="1"/>
    <col min="9736" max="9736" width="12.28515625" style="27" customWidth="1"/>
    <col min="9737" max="9737" width="10.5703125" style="27" customWidth="1"/>
    <col min="9738" max="9951" width="9.140625" style="27"/>
    <col min="9952" max="9952" width="34" style="27" customWidth="1"/>
    <col min="9953" max="9953" width="11.28515625" style="27" customWidth="1"/>
    <col min="9954" max="9954" width="11" style="27" customWidth="1"/>
    <col min="9955" max="9961" width="9.140625" style="27"/>
    <col min="9962" max="9963" width="10.7109375" style="27" customWidth="1"/>
    <col min="9964" max="9964" width="9.140625" style="27"/>
    <col min="9965" max="9965" width="11.5703125" style="27" customWidth="1"/>
    <col min="9966" max="9966" width="13.7109375" style="27" customWidth="1"/>
    <col min="9967" max="9970" width="9.28515625" style="27" customWidth="1"/>
    <col min="9971" max="9980" width="9.140625" style="27"/>
    <col min="9981" max="9981" width="30.7109375" style="27" customWidth="1"/>
    <col min="9982" max="9982" width="35.140625" style="27" customWidth="1"/>
    <col min="9983" max="9983" width="30.28515625" style="27" customWidth="1"/>
    <col min="9984" max="9984" width="18.5703125" style="27" customWidth="1"/>
    <col min="9985" max="9985" width="19.42578125" style="27" customWidth="1"/>
    <col min="9986" max="9986" width="18" style="27" customWidth="1"/>
    <col min="9987" max="9990" width="0" style="27" hidden="1" customWidth="1"/>
    <col min="9991" max="9991" width="10.5703125" style="27" customWidth="1"/>
    <col min="9992" max="9992" width="12.28515625" style="27" customWidth="1"/>
    <col min="9993" max="9993" width="10.5703125" style="27" customWidth="1"/>
    <col min="9994" max="10207" width="9.140625" style="27"/>
    <col min="10208" max="10208" width="34" style="27" customWidth="1"/>
    <col min="10209" max="10209" width="11.28515625" style="27" customWidth="1"/>
    <col min="10210" max="10210" width="11" style="27" customWidth="1"/>
    <col min="10211" max="10217" width="9.140625" style="27"/>
    <col min="10218" max="10219" width="10.7109375" style="27" customWidth="1"/>
    <col min="10220" max="10220" width="9.140625" style="27"/>
    <col min="10221" max="10221" width="11.5703125" style="27" customWidth="1"/>
    <col min="10222" max="10222" width="13.7109375" style="27" customWidth="1"/>
    <col min="10223" max="10226" width="9.28515625" style="27" customWidth="1"/>
    <col min="10227" max="10236" width="9.140625" style="27"/>
    <col min="10237" max="10237" width="30.7109375" style="27" customWidth="1"/>
    <col min="10238" max="10238" width="35.140625" style="27" customWidth="1"/>
    <col min="10239" max="10239" width="30.28515625" style="27" customWidth="1"/>
    <col min="10240" max="10240" width="18.5703125" style="27" customWidth="1"/>
    <col min="10241" max="10241" width="19.42578125" style="27" customWidth="1"/>
    <col min="10242" max="10242" width="18" style="27" customWidth="1"/>
    <col min="10243" max="10246" width="0" style="27" hidden="1" customWidth="1"/>
    <col min="10247" max="10247" width="10.5703125" style="27" customWidth="1"/>
    <col min="10248" max="10248" width="12.28515625" style="27" customWidth="1"/>
    <col min="10249" max="10249" width="10.5703125" style="27" customWidth="1"/>
    <col min="10250" max="10463" width="9.140625" style="27"/>
    <col min="10464" max="10464" width="34" style="27" customWidth="1"/>
    <col min="10465" max="10465" width="11.28515625" style="27" customWidth="1"/>
    <col min="10466" max="10466" width="11" style="27" customWidth="1"/>
    <col min="10467" max="10473" width="9.140625" style="27"/>
    <col min="10474" max="10475" width="10.7109375" style="27" customWidth="1"/>
    <col min="10476" max="10476" width="9.140625" style="27"/>
    <col min="10477" max="10477" width="11.5703125" style="27" customWidth="1"/>
    <col min="10478" max="10478" width="13.7109375" style="27" customWidth="1"/>
    <col min="10479" max="10482" width="9.28515625" style="27" customWidth="1"/>
    <col min="10483" max="10492" width="9.140625" style="27"/>
    <col min="10493" max="10493" width="30.7109375" style="27" customWidth="1"/>
    <col min="10494" max="10494" width="35.140625" style="27" customWidth="1"/>
    <col min="10495" max="10495" width="30.28515625" style="27" customWidth="1"/>
    <col min="10496" max="10496" width="18.5703125" style="27" customWidth="1"/>
    <col min="10497" max="10497" width="19.42578125" style="27" customWidth="1"/>
    <col min="10498" max="10498" width="18" style="27" customWidth="1"/>
    <col min="10499" max="10502" width="0" style="27" hidden="1" customWidth="1"/>
    <col min="10503" max="10503" width="10.5703125" style="27" customWidth="1"/>
    <col min="10504" max="10504" width="12.28515625" style="27" customWidth="1"/>
    <col min="10505" max="10505" width="10.5703125" style="27" customWidth="1"/>
    <col min="10506" max="10719" width="9.140625" style="27"/>
    <col min="10720" max="10720" width="34" style="27" customWidth="1"/>
    <col min="10721" max="10721" width="11.28515625" style="27" customWidth="1"/>
    <col min="10722" max="10722" width="11" style="27" customWidth="1"/>
    <col min="10723" max="10729" width="9.140625" style="27"/>
    <col min="10730" max="10731" width="10.7109375" style="27" customWidth="1"/>
    <col min="10732" max="10732" width="9.140625" style="27"/>
    <col min="10733" max="10733" width="11.5703125" style="27" customWidth="1"/>
    <col min="10734" max="10734" width="13.7109375" style="27" customWidth="1"/>
    <col min="10735" max="10738" width="9.28515625" style="27" customWidth="1"/>
    <col min="10739" max="10748" width="9.140625" style="27"/>
    <col min="10749" max="10749" width="30.7109375" style="27" customWidth="1"/>
    <col min="10750" max="10750" width="35.140625" style="27" customWidth="1"/>
    <col min="10751" max="10751" width="30.28515625" style="27" customWidth="1"/>
    <col min="10752" max="10752" width="18.5703125" style="27" customWidth="1"/>
    <col min="10753" max="10753" width="19.42578125" style="27" customWidth="1"/>
    <col min="10754" max="10754" width="18" style="27" customWidth="1"/>
    <col min="10755" max="10758" width="0" style="27" hidden="1" customWidth="1"/>
    <col min="10759" max="10759" width="10.5703125" style="27" customWidth="1"/>
    <col min="10760" max="10760" width="12.28515625" style="27" customWidth="1"/>
    <col min="10761" max="10761" width="10.5703125" style="27" customWidth="1"/>
    <col min="10762" max="10975" width="9.140625" style="27"/>
    <col min="10976" max="10976" width="34" style="27" customWidth="1"/>
    <col min="10977" max="10977" width="11.28515625" style="27" customWidth="1"/>
    <col min="10978" max="10978" width="11" style="27" customWidth="1"/>
    <col min="10979" max="10985" width="9.140625" style="27"/>
    <col min="10986" max="10987" width="10.7109375" style="27" customWidth="1"/>
    <col min="10988" max="10988" width="9.140625" style="27"/>
    <col min="10989" max="10989" width="11.5703125" style="27" customWidth="1"/>
    <col min="10990" max="10990" width="13.7109375" style="27" customWidth="1"/>
    <col min="10991" max="10994" width="9.28515625" style="27" customWidth="1"/>
    <col min="10995" max="11004" width="9.140625" style="27"/>
    <col min="11005" max="11005" width="30.7109375" style="27" customWidth="1"/>
    <col min="11006" max="11006" width="35.140625" style="27" customWidth="1"/>
    <col min="11007" max="11007" width="30.28515625" style="27" customWidth="1"/>
    <col min="11008" max="11008" width="18.5703125" style="27" customWidth="1"/>
    <col min="11009" max="11009" width="19.42578125" style="27" customWidth="1"/>
    <col min="11010" max="11010" width="18" style="27" customWidth="1"/>
    <col min="11011" max="11014" width="0" style="27" hidden="1" customWidth="1"/>
    <col min="11015" max="11015" width="10.5703125" style="27" customWidth="1"/>
    <col min="11016" max="11016" width="12.28515625" style="27" customWidth="1"/>
    <col min="11017" max="11017" width="10.5703125" style="27" customWidth="1"/>
    <col min="11018" max="11231" width="9.140625" style="27"/>
    <col min="11232" max="11232" width="34" style="27" customWidth="1"/>
    <col min="11233" max="11233" width="11.28515625" style="27" customWidth="1"/>
    <col min="11234" max="11234" width="11" style="27" customWidth="1"/>
    <col min="11235" max="11241" width="9.140625" style="27"/>
    <col min="11242" max="11243" width="10.7109375" style="27" customWidth="1"/>
    <col min="11244" max="11244" width="9.140625" style="27"/>
    <col min="11245" max="11245" width="11.5703125" style="27" customWidth="1"/>
    <col min="11246" max="11246" width="13.7109375" style="27" customWidth="1"/>
    <col min="11247" max="11250" width="9.28515625" style="27" customWidth="1"/>
    <col min="11251" max="11260" width="9.140625" style="27"/>
    <col min="11261" max="11261" width="30.7109375" style="27" customWidth="1"/>
    <col min="11262" max="11262" width="35.140625" style="27" customWidth="1"/>
    <col min="11263" max="11263" width="30.28515625" style="27" customWidth="1"/>
    <col min="11264" max="11264" width="18.5703125" style="27" customWidth="1"/>
    <col min="11265" max="11265" width="19.42578125" style="27" customWidth="1"/>
    <col min="11266" max="11266" width="18" style="27" customWidth="1"/>
    <col min="11267" max="11270" width="0" style="27" hidden="1" customWidth="1"/>
    <col min="11271" max="11271" width="10.5703125" style="27" customWidth="1"/>
    <col min="11272" max="11272" width="12.28515625" style="27" customWidth="1"/>
    <col min="11273" max="11273" width="10.5703125" style="27" customWidth="1"/>
    <col min="11274" max="11487" width="9.140625" style="27"/>
    <col min="11488" max="11488" width="34" style="27" customWidth="1"/>
    <col min="11489" max="11489" width="11.28515625" style="27" customWidth="1"/>
    <col min="11490" max="11490" width="11" style="27" customWidth="1"/>
    <col min="11491" max="11497" width="9.140625" style="27"/>
    <col min="11498" max="11499" width="10.7109375" style="27" customWidth="1"/>
    <col min="11500" max="11500" width="9.140625" style="27"/>
    <col min="11501" max="11501" width="11.5703125" style="27" customWidth="1"/>
    <col min="11502" max="11502" width="13.7109375" style="27" customWidth="1"/>
    <col min="11503" max="11506" width="9.28515625" style="27" customWidth="1"/>
    <col min="11507" max="11516" width="9.140625" style="27"/>
    <col min="11517" max="11517" width="30.7109375" style="27" customWidth="1"/>
    <col min="11518" max="11518" width="35.140625" style="27" customWidth="1"/>
    <col min="11519" max="11519" width="30.28515625" style="27" customWidth="1"/>
    <col min="11520" max="11520" width="18.5703125" style="27" customWidth="1"/>
    <col min="11521" max="11521" width="19.42578125" style="27" customWidth="1"/>
    <col min="11522" max="11522" width="18" style="27" customWidth="1"/>
    <col min="11523" max="11526" width="0" style="27" hidden="1" customWidth="1"/>
    <col min="11527" max="11527" width="10.5703125" style="27" customWidth="1"/>
    <col min="11528" max="11528" width="12.28515625" style="27" customWidth="1"/>
    <col min="11529" max="11529" width="10.5703125" style="27" customWidth="1"/>
    <col min="11530" max="11743" width="9.140625" style="27"/>
    <col min="11744" max="11744" width="34" style="27" customWidth="1"/>
    <col min="11745" max="11745" width="11.28515625" style="27" customWidth="1"/>
    <col min="11746" max="11746" width="11" style="27" customWidth="1"/>
    <col min="11747" max="11753" width="9.140625" style="27"/>
    <col min="11754" max="11755" width="10.7109375" style="27" customWidth="1"/>
    <col min="11756" max="11756" width="9.140625" style="27"/>
    <col min="11757" max="11757" width="11.5703125" style="27" customWidth="1"/>
    <col min="11758" max="11758" width="13.7109375" style="27" customWidth="1"/>
    <col min="11759" max="11762" width="9.28515625" style="27" customWidth="1"/>
    <col min="11763" max="11772" width="9.140625" style="27"/>
    <col min="11773" max="11773" width="30.7109375" style="27" customWidth="1"/>
    <col min="11774" max="11774" width="35.140625" style="27" customWidth="1"/>
    <col min="11775" max="11775" width="30.28515625" style="27" customWidth="1"/>
    <col min="11776" max="11776" width="18.5703125" style="27" customWidth="1"/>
    <col min="11777" max="11777" width="19.42578125" style="27" customWidth="1"/>
    <col min="11778" max="11778" width="18" style="27" customWidth="1"/>
    <col min="11779" max="11782" width="0" style="27" hidden="1" customWidth="1"/>
    <col min="11783" max="11783" width="10.5703125" style="27" customWidth="1"/>
    <col min="11784" max="11784" width="12.28515625" style="27" customWidth="1"/>
    <col min="11785" max="11785" width="10.5703125" style="27" customWidth="1"/>
    <col min="11786" max="11999" width="9.140625" style="27"/>
    <col min="12000" max="12000" width="34" style="27" customWidth="1"/>
    <col min="12001" max="12001" width="11.28515625" style="27" customWidth="1"/>
    <col min="12002" max="12002" width="11" style="27" customWidth="1"/>
    <col min="12003" max="12009" width="9.140625" style="27"/>
    <col min="12010" max="12011" width="10.7109375" style="27" customWidth="1"/>
    <col min="12012" max="12012" width="9.140625" style="27"/>
    <col min="12013" max="12013" width="11.5703125" style="27" customWidth="1"/>
    <col min="12014" max="12014" width="13.7109375" style="27" customWidth="1"/>
    <col min="12015" max="12018" width="9.28515625" style="27" customWidth="1"/>
    <col min="12019" max="12028" width="9.140625" style="27"/>
    <col min="12029" max="12029" width="30.7109375" style="27" customWidth="1"/>
    <col min="12030" max="12030" width="35.140625" style="27" customWidth="1"/>
    <col min="12031" max="12031" width="30.28515625" style="27" customWidth="1"/>
    <col min="12032" max="12032" width="18.5703125" style="27" customWidth="1"/>
    <col min="12033" max="12033" width="19.42578125" style="27" customWidth="1"/>
    <col min="12034" max="12034" width="18" style="27" customWidth="1"/>
    <col min="12035" max="12038" width="0" style="27" hidden="1" customWidth="1"/>
    <col min="12039" max="12039" width="10.5703125" style="27" customWidth="1"/>
    <col min="12040" max="12040" width="12.28515625" style="27" customWidth="1"/>
    <col min="12041" max="12041" width="10.5703125" style="27" customWidth="1"/>
    <col min="12042" max="12255" width="9.140625" style="27"/>
    <col min="12256" max="12256" width="34" style="27" customWidth="1"/>
    <col min="12257" max="12257" width="11.28515625" style="27" customWidth="1"/>
    <col min="12258" max="12258" width="11" style="27" customWidth="1"/>
    <col min="12259" max="12265" width="9.140625" style="27"/>
    <col min="12266" max="12267" width="10.7109375" style="27" customWidth="1"/>
    <col min="12268" max="12268" width="9.140625" style="27"/>
    <col min="12269" max="12269" width="11.5703125" style="27" customWidth="1"/>
    <col min="12270" max="12270" width="13.7109375" style="27" customWidth="1"/>
    <col min="12271" max="12274" width="9.28515625" style="27" customWidth="1"/>
    <col min="12275" max="12284" width="9.140625" style="27"/>
    <col min="12285" max="12285" width="30.7109375" style="27" customWidth="1"/>
    <col min="12286" max="12286" width="35.140625" style="27" customWidth="1"/>
    <col min="12287" max="12287" width="30.28515625" style="27" customWidth="1"/>
    <col min="12288" max="12288" width="18.5703125" style="27" customWidth="1"/>
    <col min="12289" max="12289" width="19.42578125" style="27" customWidth="1"/>
    <col min="12290" max="12290" width="18" style="27" customWidth="1"/>
    <col min="12291" max="12294" width="0" style="27" hidden="1" customWidth="1"/>
    <col min="12295" max="12295" width="10.5703125" style="27" customWidth="1"/>
    <col min="12296" max="12296" width="12.28515625" style="27" customWidth="1"/>
    <col min="12297" max="12297" width="10.5703125" style="27" customWidth="1"/>
    <col min="12298" max="12511" width="9.140625" style="27"/>
    <col min="12512" max="12512" width="34" style="27" customWidth="1"/>
    <col min="12513" max="12513" width="11.28515625" style="27" customWidth="1"/>
    <col min="12514" max="12514" width="11" style="27" customWidth="1"/>
    <col min="12515" max="12521" width="9.140625" style="27"/>
    <col min="12522" max="12523" width="10.7109375" style="27" customWidth="1"/>
    <col min="12524" max="12524" width="9.140625" style="27"/>
    <col min="12525" max="12525" width="11.5703125" style="27" customWidth="1"/>
    <col min="12526" max="12526" width="13.7109375" style="27" customWidth="1"/>
    <col min="12527" max="12530" width="9.28515625" style="27" customWidth="1"/>
    <col min="12531" max="12540" width="9.140625" style="27"/>
    <col min="12541" max="12541" width="30.7109375" style="27" customWidth="1"/>
    <col min="12542" max="12542" width="35.140625" style="27" customWidth="1"/>
    <col min="12543" max="12543" width="30.28515625" style="27" customWidth="1"/>
    <col min="12544" max="12544" width="18.5703125" style="27" customWidth="1"/>
    <col min="12545" max="12545" width="19.42578125" style="27" customWidth="1"/>
    <col min="12546" max="12546" width="18" style="27" customWidth="1"/>
    <col min="12547" max="12550" width="0" style="27" hidden="1" customWidth="1"/>
    <col min="12551" max="12551" width="10.5703125" style="27" customWidth="1"/>
    <col min="12552" max="12552" width="12.28515625" style="27" customWidth="1"/>
    <col min="12553" max="12553" width="10.5703125" style="27" customWidth="1"/>
    <col min="12554" max="12767" width="9.140625" style="27"/>
    <col min="12768" max="12768" width="34" style="27" customWidth="1"/>
    <col min="12769" max="12769" width="11.28515625" style="27" customWidth="1"/>
    <col min="12770" max="12770" width="11" style="27" customWidth="1"/>
    <col min="12771" max="12777" width="9.140625" style="27"/>
    <col min="12778" max="12779" width="10.7109375" style="27" customWidth="1"/>
    <col min="12780" max="12780" width="9.140625" style="27"/>
    <col min="12781" max="12781" width="11.5703125" style="27" customWidth="1"/>
    <col min="12782" max="12782" width="13.7109375" style="27" customWidth="1"/>
    <col min="12783" max="12786" width="9.28515625" style="27" customWidth="1"/>
    <col min="12787" max="12796" width="9.140625" style="27"/>
    <col min="12797" max="12797" width="30.7109375" style="27" customWidth="1"/>
    <col min="12798" max="12798" width="35.140625" style="27" customWidth="1"/>
    <col min="12799" max="12799" width="30.28515625" style="27" customWidth="1"/>
    <col min="12800" max="12800" width="18.5703125" style="27" customWidth="1"/>
    <col min="12801" max="12801" width="19.42578125" style="27" customWidth="1"/>
    <col min="12802" max="12802" width="18" style="27" customWidth="1"/>
    <col min="12803" max="12806" width="0" style="27" hidden="1" customWidth="1"/>
    <col min="12807" max="12807" width="10.5703125" style="27" customWidth="1"/>
    <col min="12808" max="12808" width="12.28515625" style="27" customWidth="1"/>
    <col min="12809" max="12809" width="10.5703125" style="27" customWidth="1"/>
    <col min="12810" max="13023" width="9.140625" style="27"/>
    <col min="13024" max="13024" width="34" style="27" customWidth="1"/>
    <col min="13025" max="13025" width="11.28515625" style="27" customWidth="1"/>
    <col min="13026" max="13026" width="11" style="27" customWidth="1"/>
    <col min="13027" max="13033" width="9.140625" style="27"/>
    <col min="13034" max="13035" width="10.7109375" style="27" customWidth="1"/>
    <col min="13036" max="13036" width="9.140625" style="27"/>
    <col min="13037" max="13037" width="11.5703125" style="27" customWidth="1"/>
    <col min="13038" max="13038" width="13.7109375" style="27" customWidth="1"/>
    <col min="13039" max="13042" width="9.28515625" style="27" customWidth="1"/>
    <col min="13043" max="13052" width="9.140625" style="27"/>
    <col min="13053" max="13053" width="30.7109375" style="27" customWidth="1"/>
    <col min="13054" max="13054" width="35.140625" style="27" customWidth="1"/>
    <col min="13055" max="13055" width="30.28515625" style="27" customWidth="1"/>
    <col min="13056" max="13056" width="18.5703125" style="27" customWidth="1"/>
    <col min="13057" max="13057" width="19.42578125" style="27" customWidth="1"/>
    <col min="13058" max="13058" width="18" style="27" customWidth="1"/>
    <col min="13059" max="13062" width="0" style="27" hidden="1" customWidth="1"/>
    <col min="13063" max="13063" width="10.5703125" style="27" customWidth="1"/>
    <col min="13064" max="13064" width="12.28515625" style="27" customWidth="1"/>
    <col min="13065" max="13065" width="10.5703125" style="27" customWidth="1"/>
    <col min="13066" max="13279" width="9.140625" style="27"/>
    <col min="13280" max="13280" width="34" style="27" customWidth="1"/>
    <col min="13281" max="13281" width="11.28515625" style="27" customWidth="1"/>
    <col min="13282" max="13282" width="11" style="27" customWidth="1"/>
    <col min="13283" max="13289" width="9.140625" style="27"/>
    <col min="13290" max="13291" width="10.7109375" style="27" customWidth="1"/>
    <col min="13292" max="13292" width="9.140625" style="27"/>
    <col min="13293" max="13293" width="11.5703125" style="27" customWidth="1"/>
    <col min="13294" max="13294" width="13.7109375" style="27" customWidth="1"/>
    <col min="13295" max="13298" width="9.28515625" style="27" customWidth="1"/>
    <col min="13299" max="13308" width="9.140625" style="27"/>
    <col min="13309" max="13309" width="30.7109375" style="27" customWidth="1"/>
    <col min="13310" max="13310" width="35.140625" style="27" customWidth="1"/>
    <col min="13311" max="13311" width="30.28515625" style="27" customWidth="1"/>
    <col min="13312" max="13312" width="18.5703125" style="27" customWidth="1"/>
    <col min="13313" max="13313" width="19.42578125" style="27" customWidth="1"/>
    <col min="13314" max="13314" width="18" style="27" customWidth="1"/>
    <col min="13315" max="13318" width="0" style="27" hidden="1" customWidth="1"/>
    <col min="13319" max="13319" width="10.5703125" style="27" customWidth="1"/>
    <col min="13320" max="13320" width="12.28515625" style="27" customWidth="1"/>
    <col min="13321" max="13321" width="10.5703125" style="27" customWidth="1"/>
    <col min="13322" max="13535" width="9.140625" style="27"/>
    <col min="13536" max="13536" width="34" style="27" customWidth="1"/>
    <col min="13537" max="13537" width="11.28515625" style="27" customWidth="1"/>
    <col min="13538" max="13538" width="11" style="27" customWidth="1"/>
    <col min="13539" max="13545" width="9.140625" style="27"/>
    <col min="13546" max="13547" width="10.7109375" style="27" customWidth="1"/>
    <col min="13548" max="13548" width="9.140625" style="27"/>
    <col min="13549" max="13549" width="11.5703125" style="27" customWidth="1"/>
    <col min="13550" max="13550" width="13.7109375" style="27" customWidth="1"/>
    <col min="13551" max="13554" width="9.28515625" style="27" customWidth="1"/>
    <col min="13555" max="13564" width="9.140625" style="27"/>
    <col min="13565" max="13565" width="30.7109375" style="27" customWidth="1"/>
    <col min="13566" max="13566" width="35.140625" style="27" customWidth="1"/>
    <col min="13567" max="13567" width="30.28515625" style="27" customWidth="1"/>
    <col min="13568" max="13568" width="18.5703125" style="27" customWidth="1"/>
    <col min="13569" max="13569" width="19.42578125" style="27" customWidth="1"/>
    <col min="13570" max="13570" width="18" style="27" customWidth="1"/>
    <col min="13571" max="13574" width="0" style="27" hidden="1" customWidth="1"/>
    <col min="13575" max="13575" width="10.5703125" style="27" customWidth="1"/>
    <col min="13576" max="13576" width="12.28515625" style="27" customWidth="1"/>
    <col min="13577" max="13577" width="10.5703125" style="27" customWidth="1"/>
    <col min="13578" max="13791" width="9.140625" style="27"/>
    <col min="13792" max="13792" width="34" style="27" customWidth="1"/>
    <col min="13793" max="13793" width="11.28515625" style="27" customWidth="1"/>
    <col min="13794" max="13794" width="11" style="27" customWidth="1"/>
    <col min="13795" max="13801" width="9.140625" style="27"/>
    <col min="13802" max="13803" width="10.7109375" style="27" customWidth="1"/>
    <col min="13804" max="13804" width="9.140625" style="27"/>
    <col min="13805" max="13805" width="11.5703125" style="27" customWidth="1"/>
    <col min="13806" max="13806" width="13.7109375" style="27" customWidth="1"/>
    <col min="13807" max="13810" width="9.28515625" style="27" customWidth="1"/>
    <col min="13811" max="13820" width="9.140625" style="27"/>
    <col min="13821" max="13821" width="30.7109375" style="27" customWidth="1"/>
    <col min="13822" max="13822" width="35.140625" style="27" customWidth="1"/>
    <col min="13823" max="13823" width="30.28515625" style="27" customWidth="1"/>
    <col min="13824" max="13824" width="18.5703125" style="27" customWidth="1"/>
    <col min="13825" max="13825" width="19.42578125" style="27" customWidth="1"/>
    <col min="13826" max="13826" width="18" style="27" customWidth="1"/>
    <col min="13827" max="13830" width="0" style="27" hidden="1" customWidth="1"/>
    <col min="13831" max="13831" width="10.5703125" style="27" customWidth="1"/>
    <col min="13832" max="13832" width="12.28515625" style="27" customWidth="1"/>
    <col min="13833" max="13833" width="10.5703125" style="27" customWidth="1"/>
    <col min="13834" max="14047" width="9.140625" style="27"/>
    <col min="14048" max="14048" width="34" style="27" customWidth="1"/>
    <col min="14049" max="14049" width="11.28515625" style="27" customWidth="1"/>
    <col min="14050" max="14050" width="11" style="27" customWidth="1"/>
    <col min="14051" max="14057" width="9.140625" style="27"/>
    <col min="14058" max="14059" width="10.7109375" style="27" customWidth="1"/>
    <col min="14060" max="14060" width="9.140625" style="27"/>
    <col min="14061" max="14061" width="11.5703125" style="27" customWidth="1"/>
    <col min="14062" max="14062" width="13.7109375" style="27" customWidth="1"/>
    <col min="14063" max="14066" width="9.28515625" style="27" customWidth="1"/>
    <col min="14067" max="14076" width="9.140625" style="27"/>
    <col min="14077" max="14077" width="30.7109375" style="27" customWidth="1"/>
    <col min="14078" max="14078" width="35.140625" style="27" customWidth="1"/>
    <col min="14079" max="14079" width="30.28515625" style="27" customWidth="1"/>
    <col min="14080" max="14080" width="18.5703125" style="27" customWidth="1"/>
    <col min="14081" max="14081" width="19.42578125" style="27" customWidth="1"/>
    <col min="14082" max="14082" width="18" style="27" customWidth="1"/>
    <col min="14083" max="14086" width="0" style="27" hidden="1" customWidth="1"/>
    <col min="14087" max="14087" width="10.5703125" style="27" customWidth="1"/>
    <col min="14088" max="14088" width="12.28515625" style="27" customWidth="1"/>
    <col min="14089" max="14089" width="10.5703125" style="27" customWidth="1"/>
    <col min="14090" max="14303" width="9.140625" style="27"/>
    <col min="14304" max="14304" width="34" style="27" customWidth="1"/>
    <col min="14305" max="14305" width="11.28515625" style="27" customWidth="1"/>
    <col min="14306" max="14306" width="11" style="27" customWidth="1"/>
    <col min="14307" max="14313" width="9.140625" style="27"/>
    <col min="14314" max="14315" width="10.7109375" style="27" customWidth="1"/>
    <col min="14316" max="14316" width="9.140625" style="27"/>
    <col min="14317" max="14317" width="11.5703125" style="27" customWidth="1"/>
    <col min="14318" max="14318" width="13.7109375" style="27" customWidth="1"/>
    <col min="14319" max="14322" width="9.28515625" style="27" customWidth="1"/>
    <col min="14323" max="14332" width="9.140625" style="27"/>
    <col min="14333" max="14333" width="30.7109375" style="27" customWidth="1"/>
    <col min="14334" max="14334" width="35.140625" style="27" customWidth="1"/>
    <col min="14335" max="14335" width="30.28515625" style="27" customWidth="1"/>
    <col min="14336" max="14336" width="18.5703125" style="27" customWidth="1"/>
    <col min="14337" max="14337" width="19.42578125" style="27" customWidth="1"/>
    <col min="14338" max="14338" width="18" style="27" customWidth="1"/>
    <col min="14339" max="14342" width="0" style="27" hidden="1" customWidth="1"/>
    <col min="14343" max="14343" width="10.5703125" style="27" customWidth="1"/>
    <col min="14344" max="14344" width="12.28515625" style="27" customWidth="1"/>
    <col min="14345" max="14345" width="10.5703125" style="27" customWidth="1"/>
    <col min="14346" max="14559" width="9.140625" style="27"/>
    <col min="14560" max="14560" width="34" style="27" customWidth="1"/>
    <col min="14561" max="14561" width="11.28515625" style="27" customWidth="1"/>
    <col min="14562" max="14562" width="11" style="27" customWidth="1"/>
    <col min="14563" max="14569" width="9.140625" style="27"/>
    <col min="14570" max="14571" width="10.7109375" style="27" customWidth="1"/>
    <col min="14572" max="14572" width="9.140625" style="27"/>
    <col min="14573" max="14573" width="11.5703125" style="27" customWidth="1"/>
    <col min="14574" max="14574" width="13.7109375" style="27" customWidth="1"/>
    <col min="14575" max="14578" width="9.28515625" style="27" customWidth="1"/>
    <col min="14579" max="14588" width="9.140625" style="27"/>
    <col min="14589" max="14589" width="30.7109375" style="27" customWidth="1"/>
    <col min="14590" max="14590" width="35.140625" style="27" customWidth="1"/>
    <col min="14591" max="14591" width="30.28515625" style="27" customWidth="1"/>
    <col min="14592" max="14592" width="18.5703125" style="27" customWidth="1"/>
    <col min="14593" max="14593" width="19.42578125" style="27" customWidth="1"/>
    <col min="14594" max="14594" width="18" style="27" customWidth="1"/>
    <col min="14595" max="14598" width="0" style="27" hidden="1" customWidth="1"/>
    <col min="14599" max="14599" width="10.5703125" style="27" customWidth="1"/>
    <col min="14600" max="14600" width="12.28515625" style="27" customWidth="1"/>
    <col min="14601" max="14601" width="10.5703125" style="27" customWidth="1"/>
    <col min="14602" max="14815" width="9.140625" style="27"/>
    <col min="14816" max="14816" width="34" style="27" customWidth="1"/>
    <col min="14817" max="14817" width="11.28515625" style="27" customWidth="1"/>
    <col min="14818" max="14818" width="11" style="27" customWidth="1"/>
    <col min="14819" max="14825" width="9.140625" style="27"/>
    <col min="14826" max="14827" width="10.7109375" style="27" customWidth="1"/>
    <col min="14828" max="14828" width="9.140625" style="27"/>
    <col min="14829" max="14829" width="11.5703125" style="27" customWidth="1"/>
    <col min="14830" max="14830" width="13.7109375" style="27" customWidth="1"/>
    <col min="14831" max="14834" width="9.28515625" style="27" customWidth="1"/>
    <col min="14835" max="14844" width="9.140625" style="27"/>
    <col min="14845" max="14845" width="30.7109375" style="27" customWidth="1"/>
    <col min="14846" max="14846" width="35.140625" style="27" customWidth="1"/>
    <col min="14847" max="14847" width="30.28515625" style="27" customWidth="1"/>
    <col min="14848" max="14848" width="18.5703125" style="27" customWidth="1"/>
    <col min="14849" max="14849" width="19.42578125" style="27" customWidth="1"/>
    <col min="14850" max="14850" width="18" style="27" customWidth="1"/>
    <col min="14851" max="14854" width="0" style="27" hidden="1" customWidth="1"/>
    <col min="14855" max="14855" width="10.5703125" style="27" customWidth="1"/>
    <col min="14856" max="14856" width="12.28515625" style="27" customWidth="1"/>
    <col min="14857" max="14857" width="10.5703125" style="27" customWidth="1"/>
    <col min="14858" max="15071" width="9.140625" style="27"/>
    <col min="15072" max="15072" width="34" style="27" customWidth="1"/>
    <col min="15073" max="15073" width="11.28515625" style="27" customWidth="1"/>
    <col min="15074" max="15074" width="11" style="27" customWidth="1"/>
    <col min="15075" max="15081" width="9.140625" style="27"/>
    <col min="15082" max="15083" width="10.7109375" style="27" customWidth="1"/>
    <col min="15084" max="15084" width="9.140625" style="27"/>
    <col min="15085" max="15085" width="11.5703125" style="27" customWidth="1"/>
    <col min="15086" max="15086" width="13.7109375" style="27" customWidth="1"/>
    <col min="15087" max="15090" width="9.28515625" style="27" customWidth="1"/>
    <col min="15091" max="15100" width="9.140625" style="27"/>
    <col min="15101" max="15101" width="30.7109375" style="27" customWidth="1"/>
    <col min="15102" max="15102" width="35.140625" style="27" customWidth="1"/>
    <col min="15103" max="15103" width="30.28515625" style="27" customWidth="1"/>
    <col min="15104" max="15104" width="18.5703125" style="27" customWidth="1"/>
    <col min="15105" max="15105" width="19.42578125" style="27" customWidth="1"/>
    <col min="15106" max="15106" width="18" style="27" customWidth="1"/>
    <col min="15107" max="15110" width="0" style="27" hidden="1" customWidth="1"/>
    <col min="15111" max="15111" width="10.5703125" style="27" customWidth="1"/>
    <col min="15112" max="15112" width="12.28515625" style="27" customWidth="1"/>
    <col min="15113" max="15113" width="10.5703125" style="27" customWidth="1"/>
    <col min="15114" max="15327" width="9.140625" style="27"/>
    <col min="15328" max="15328" width="34" style="27" customWidth="1"/>
    <col min="15329" max="15329" width="11.28515625" style="27" customWidth="1"/>
    <col min="15330" max="15330" width="11" style="27" customWidth="1"/>
    <col min="15331" max="15337" width="9.140625" style="27"/>
    <col min="15338" max="15339" width="10.7109375" style="27" customWidth="1"/>
    <col min="15340" max="15340" width="9.140625" style="27"/>
    <col min="15341" max="15341" width="11.5703125" style="27" customWidth="1"/>
    <col min="15342" max="15342" width="13.7109375" style="27" customWidth="1"/>
    <col min="15343" max="15346" width="9.28515625" style="27" customWidth="1"/>
    <col min="15347" max="15356" width="9.140625" style="27"/>
    <col min="15357" max="15357" width="30.7109375" style="27" customWidth="1"/>
    <col min="15358" max="15358" width="35.140625" style="27" customWidth="1"/>
    <col min="15359" max="15359" width="30.28515625" style="27" customWidth="1"/>
    <col min="15360" max="15360" width="18.5703125" style="27" customWidth="1"/>
    <col min="15361" max="15361" width="19.42578125" style="27" customWidth="1"/>
    <col min="15362" max="15362" width="18" style="27" customWidth="1"/>
    <col min="15363" max="15366" width="0" style="27" hidden="1" customWidth="1"/>
    <col min="15367" max="15367" width="10.5703125" style="27" customWidth="1"/>
    <col min="15368" max="15368" width="12.28515625" style="27" customWidth="1"/>
    <col min="15369" max="15369" width="10.5703125" style="27" customWidth="1"/>
    <col min="15370" max="15583" width="9.140625" style="27"/>
    <col min="15584" max="15584" width="34" style="27" customWidth="1"/>
    <col min="15585" max="15585" width="11.28515625" style="27" customWidth="1"/>
    <col min="15586" max="15586" width="11" style="27" customWidth="1"/>
    <col min="15587" max="15593" width="9.140625" style="27"/>
    <col min="15594" max="15595" width="10.7109375" style="27" customWidth="1"/>
    <col min="15596" max="15596" width="9.140625" style="27"/>
    <col min="15597" max="15597" width="11.5703125" style="27" customWidth="1"/>
    <col min="15598" max="15598" width="13.7109375" style="27" customWidth="1"/>
    <col min="15599" max="15602" width="9.28515625" style="27" customWidth="1"/>
    <col min="15603" max="15612" width="9.140625" style="27"/>
    <col min="15613" max="15613" width="30.7109375" style="27" customWidth="1"/>
    <col min="15614" max="15614" width="35.140625" style="27" customWidth="1"/>
    <col min="15615" max="15615" width="30.28515625" style="27" customWidth="1"/>
    <col min="15616" max="15616" width="18.5703125" style="27" customWidth="1"/>
    <col min="15617" max="15617" width="19.42578125" style="27" customWidth="1"/>
    <col min="15618" max="15618" width="18" style="27" customWidth="1"/>
    <col min="15619" max="15622" width="0" style="27" hidden="1" customWidth="1"/>
    <col min="15623" max="15623" width="10.5703125" style="27" customWidth="1"/>
    <col min="15624" max="15624" width="12.28515625" style="27" customWidth="1"/>
    <col min="15625" max="15625" width="10.5703125" style="27" customWidth="1"/>
    <col min="15626" max="15839" width="9.140625" style="27"/>
    <col min="15840" max="15840" width="34" style="27" customWidth="1"/>
    <col min="15841" max="15841" width="11.28515625" style="27" customWidth="1"/>
    <col min="15842" max="15842" width="11" style="27" customWidth="1"/>
    <col min="15843" max="15849" width="9.140625" style="27"/>
    <col min="15850" max="15851" width="10.7109375" style="27" customWidth="1"/>
    <col min="15852" max="15852" width="9.140625" style="27"/>
    <col min="15853" max="15853" width="11.5703125" style="27" customWidth="1"/>
    <col min="15854" max="15854" width="13.7109375" style="27" customWidth="1"/>
    <col min="15855" max="15858" width="9.28515625" style="27" customWidth="1"/>
    <col min="15859" max="15868" width="9.140625" style="27"/>
    <col min="15869" max="15869" width="30.7109375" style="27" customWidth="1"/>
    <col min="15870" max="15870" width="35.140625" style="27" customWidth="1"/>
    <col min="15871" max="15871" width="30.28515625" style="27" customWidth="1"/>
    <col min="15872" max="15872" width="18.5703125" style="27" customWidth="1"/>
    <col min="15873" max="15873" width="19.42578125" style="27" customWidth="1"/>
    <col min="15874" max="15874" width="18" style="27" customWidth="1"/>
    <col min="15875" max="15878" width="0" style="27" hidden="1" customWidth="1"/>
    <col min="15879" max="15879" width="10.5703125" style="27" customWidth="1"/>
    <col min="15880" max="15880" width="12.28515625" style="27" customWidth="1"/>
    <col min="15881" max="15881" width="10.5703125" style="27" customWidth="1"/>
    <col min="15882" max="16095" width="9.140625" style="27"/>
    <col min="16096" max="16096" width="34" style="27" customWidth="1"/>
    <col min="16097" max="16097" width="11.28515625" style="27" customWidth="1"/>
    <col min="16098" max="16098" width="11" style="27" customWidth="1"/>
    <col min="16099" max="16105" width="9.140625" style="27"/>
    <col min="16106" max="16107" width="10.7109375" style="27" customWidth="1"/>
    <col min="16108" max="16108" width="9.140625" style="27"/>
    <col min="16109" max="16109" width="11.5703125" style="27" customWidth="1"/>
    <col min="16110" max="16110" width="13.7109375" style="27" customWidth="1"/>
    <col min="16111" max="16114" width="9.28515625" style="27" customWidth="1"/>
    <col min="16115" max="16124" width="9.140625" style="27"/>
    <col min="16125" max="16125" width="30.7109375" style="27" customWidth="1"/>
    <col min="16126" max="16126" width="35.140625" style="27" customWidth="1"/>
    <col min="16127" max="16127" width="30.28515625" style="27" customWidth="1"/>
    <col min="16128" max="16128" width="18.5703125" style="27" customWidth="1"/>
    <col min="16129" max="16129" width="19.42578125" style="27" customWidth="1"/>
    <col min="16130" max="16130" width="18" style="27" customWidth="1"/>
    <col min="16131" max="16134" width="0" style="27" hidden="1" customWidth="1"/>
    <col min="16135" max="16135" width="10.5703125" style="27" customWidth="1"/>
    <col min="16136" max="16136" width="12.28515625" style="27" customWidth="1"/>
    <col min="16137" max="16137" width="10.5703125" style="27" customWidth="1"/>
    <col min="16138" max="16351" width="9.140625" style="27"/>
    <col min="16352" max="16352" width="34" style="27" customWidth="1"/>
    <col min="16353" max="16353" width="11.28515625" style="27" customWidth="1"/>
    <col min="16354" max="16354" width="11" style="27" customWidth="1"/>
    <col min="16355" max="16361" width="9.140625" style="27"/>
    <col min="16362" max="16363" width="10.7109375" style="27" customWidth="1"/>
    <col min="16364" max="16364" width="9.140625" style="27"/>
    <col min="16365" max="16365" width="11.5703125" style="27" customWidth="1"/>
    <col min="16366" max="16366" width="13.7109375" style="27" customWidth="1"/>
    <col min="16367" max="16370" width="9.28515625" style="27" customWidth="1"/>
    <col min="16371" max="16384" width="9.140625" style="27"/>
  </cols>
  <sheetData>
    <row r="1" spans="1:9" ht="44.45" customHeight="1" x14ac:dyDescent="0.3">
      <c r="B1" s="673" t="s">
        <v>80</v>
      </c>
      <c r="C1" s="673"/>
      <c r="D1" s="673"/>
      <c r="E1" s="673"/>
      <c r="F1" s="673"/>
    </row>
    <row r="2" spans="1:9" ht="15.6" customHeight="1" thickBot="1" x14ac:dyDescent="0.3">
      <c r="A2" s="136" t="s">
        <v>186</v>
      </c>
      <c r="B2" s="94" t="s">
        <v>188</v>
      </c>
    </row>
    <row r="3" spans="1:9" ht="15.6" customHeight="1" thickBot="1" x14ac:dyDescent="0.3">
      <c r="A3" s="674" t="s">
        <v>82</v>
      </c>
      <c r="B3" s="677" t="s">
        <v>83</v>
      </c>
      <c r="C3" s="526" t="s">
        <v>84</v>
      </c>
      <c r="D3" s="528" t="s">
        <v>85</v>
      </c>
      <c r="E3" s="680" t="s">
        <v>86</v>
      </c>
      <c r="F3" s="681"/>
      <c r="G3" s="534" t="s">
        <v>87</v>
      </c>
      <c r="H3" s="535"/>
      <c r="I3" s="536"/>
    </row>
    <row r="4" spans="1:9" ht="52.9" customHeight="1" thickBot="1" x14ac:dyDescent="0.3">
      <c r="A4" s="675"/>
      <c r="B4" s="678"/>
      <c r="C4" s="527"/>
      <c r="D4" s="529"/>
      <c r="E4" s="540" t="s">
        <v>88</v>
      </c>
      <c r="F4" s="540" t="s">
        <v>89</v>
      </c>
      <c r="G4" s="537"/>
      <c r="H4" s="538"/>
      <c r="I4" s="539"/>
    </row>
    <row r="5" spans="1:9" ht="69.75" customHeight="1" thickBot="1" x14ac:dyDescent="0.3">
      <c r="A5" s="676"/>
      <c r="B5" s="679"/>
      <c r="C5" s="527"/>
      <c r="D5" s="530"/>
      <c r="E5" s="541"/>
      <c r="F5" s="541"/>
      <c r="G5" s="95" t="s">
        <v>93</v>
      </c>
      <c r="H5" s="95" t="s">
        <v>94</v>
      </c>
      <c r="I5" s="95" t="s">
        <v>95</v>
      </c>
    </row>
    <row r="6" spans="1:9" ht="31.15" customHeight="1" x14ac:dyDescent="0.25">
      <c r="A6" s="682" t="s">
        <v>96</v>
      </c>
      <c r="B6" s="137" t="s">
        <v>97</v>
      </c>
      <c r="C6" s="97" t="s">
        <v>98</v>
      </c>
      <c r="D6" s="99"/>
      <c r="E6" s="99"/>
      <c r="F6" s="99"/>
      <c r="G6" s="99">
        <v>0</v>
      </c>
      <c r="H6" s="99"/>
      <c r="I6" s="138"/>
    </row>
    <row r="7" spans="1:9" ht="34.15" customHeight="1" x14ac:dyDescent="0.25">
      <c r="A7" s="683"/>
      <c r="B7" s="127" t="s">
        <v>99</v>
      </c>
      <c r="C7" s="103" t="s">
        <v>98</v>
      </c>
      <c r="D7" s="105"/>
      <c r="E7" s="105"/>
      <c r="F7" s="105"/>
      <c r="G7" s="105">
        <v>0</v>
      </c>
      <c r="H7" s="105"/>
      <c r="I7" s="139"/>
    </row>
    <row r="8" spans="1:9" ht="34.15" customHeight="1" x14ac:dyDescent="0.25">
      <c r="A8" s="683"/>
      <c r="B8" s="140" t="s">
        <v>100</v>
      </c>
      <c r="C8" s="103" t="s">
        <v>98</v>
      </c>
      <c r="D8" s="105"/>
      <c r="E8" s="105"/>
      <c r="F8" s="105"/>
      <c r="G8" s="105">
        <v>0</v>
      </c>
      <c r="H8" s="105"/>
      <c r="I8" s="139"/>
    </row>
    <row r="9" spans="1:9" ht="26.45" customHeight="1" x14ac:dyDescent="0.25">
      <c r="A9" s="684"/>
      <c r="B9" s="127" t="s">
        <v>101</v>
      </c>
      <c r="C9" s="103" t="s">
        <v>102</v>
      </c>
      <c r="D9" s="105"/>
      <c r="E9" s="105"/>
      <c r="F9" s="105"/>
      <c r="G9" s="105">
        <v>0</v>
      </c>
      <c r="H9" s="105"/>
      <c r="I9" s="139"/>
    </row>
    <row r="10" spans="1:9" ht="32.450000000000003" customHeight="1" x14ac:dyDescent="0.25">
      <c r="A10" s="141" t="s">
        <v>103</v>
      </c>
      <c r="B10" s="127" t="s">
        <v>104</v>
      </c>
      <c r="C10" s="103" t="s">
        <v>98</v>
      </c>
      <c r="D10" s="105"/>
      <c r="E10" s="105"/>
      <c r="F10" s="105"/>
      <c r="G10" s="105">
        <v>0</v>
      </c>
      <c r="H10" s="105"/>
      <c r="I10" s="139"/>
    </row>
    <row r="11" spans="1:9" x14ac:dyDescent="0.25">
      <c r="A11" s="141" t="s">
        <v>105</v>
      </c>
      <c r="B11" s="127" t="s">
        <v>106</v>
      </c>
      <c r="C11" s="103" t="s">
        <v>105</v>
      </c>
      <c r="D11" s="105"/>
      <c r="E11" s="105"/>
      <c r="F11" s="105"/>
      <c r="G11" s="105">
        <v>0</v>
      </c>
      <c r="H11" s="105"/>
      <c r="I11" s="139"/>
    </row>
    <row r="12" spans="1:9" x14ac:dyDescent="0.25">
      <c r="A12" s="141" t="s">
        <v>107</v>
      </c>
      <c r="B12" s="127" t="s">
        <v>108</v>
      </c>
      <c r="C12" s="103" t="s">
        <v>107</v>
      </c>
      <c r="D12" s="105"/>
      <c r="E12" s="105"/>
      <c r="F12" s="105"/>
      <c r="G12" s="105">
        <v>0</v>
      </c>
      <c r="H12" s="105"/>
      <c r="I12" s="139"/>
    </row>
    <row r="13" spans="1:9" x14ac:dyDescent="0.25">
      <c r="A13" s="141" t="s">
        <v>109</v>
      </c>
      <c r="B13" s="127" t="s">
        <v>110</v>
      </c>
      <c r="C13" s="103" t="s">
        <v>98</v>
      </c>
      <c r="D13" s="105"/>
      <c r="E13" s="105"/>
      <c r="F13" s="105"/>
      <c r="G13" s="105">
        <v>0</v>
      </c>
      <c r="H13" s="105"/>
      <c r="I13" s="139"/>
    </row>
    <row r="14" spans="1:9" x14ac:dyDescent="0.25">
      <c r="A14" s="143" t="s">
        <v>111</v>
      </c>
      <c r="B14" s="144" t="s">
        <v>112</v>
      </c>
      <c r="C14" s="112" t="s">
        <v>98</v>
      </c>
      <c r="D14" s="105">
        <v>710</v>
      </c>
      <c r="E14" s="105"/>
      <c r="F14" s="105">
        <v>12</v>
      </c>
      <c r="G14" s="105">
        <v>0</v>
      </c>
      <c r="H14" s="105"/>
      <c r="I14" s="139"/>
    </row>
    <row r="15" spans="1:9" ht="31.5" x14ac:dyDescent="0.25">
      <c r="A15" s="141" t="s">
        <v>113</v>
      </c>
      <c r="B15" s="127" t="s">
        <v>114</v>
      </c>
      <c r="C15" s="103" t="s">
        <v>115</v>
      </c>
      <c r="D15" s="105"/>
      <c r="E15" s="105"/>
      <c r="F15" s="105"/>
      <c r="G15" s="105">
        <v>0</v>
      </c>
      <c r="H15" s="105"/>
      <c r="I15" s="139"/>
    </row>
    <row r="16" spans="1:9" x14ac:dyDescent="0.25">
      <c r="A16" s="141" t="s">
        <v>116</v>
      </c>
      <c r="B16" s="127" t="s">
        <v>117</v>
      </c>
      <c r="C16" s="103" t="s">
        <v>118</v>
      </c>
      <c r="D16" s="105"/>
      <c r="E16" s="105"/>
      <c r="F16" s="105"/>
      <c r="G16" s="105">
        <v>0</v>
      </c>
      <c r="H16" s="105"/>
      <c r="I16" s="139"/>
    </row>
    <row r="17" spans="1:9" ht="24.6" customHeight="1" x14ac:dyDescent="0.25">
      <c r="A17" s="141" t="s">
        <v>119</v>
      </c>
      <c r="B17" s="127" t="s">
        <v>120</v>
      </c>
      <c r="C17" s="103"/>
      <c r="D17" s="105"/>
      <c r="E17" s="105"/>
      <c r="F17" s="105"/>
      <c r="G17" s="105">
        <v>0</v>
      </c>
      <c r="H17" s="105"/>
      <c r="I17" s="139"/>
    </row>
    <row r="18" spans="1:9" s="113" customFormat="1" ht="35.450000000000003" customHeight="1" x14ac:dyDescent="0.25">
      <c r="A18" s="545" t="s">
        <v>121</v>
      </c>
      <c r="B18" s="547" t="s">
        <v>122</v>
      </c>
      <c r="C18" s="103" t="s">
        <v>123</v>
      </c>
      <c r="D18" s="105"/>
      <c r="E18" s="105"/>
      <c r="F18" s="105"/>
      <c r="G18" s="105">
        <v>0</v>
      </c>
      <c r="H18" s="105"/>
      <c r="I18" s="139"/>
    </row>
    <row r="19" spans="1:9" s="113" customFormat="1" ht="31.5" x14ac:dyDescent="0.25">
      <c r="A19" s="546"/>
      <c r="B19" s="548"/>
      <c r="C19" s="103" t="s">
        <v>124</v>
      </c>
      <c r="D19" s="105"/>
      <c r="E19" s="105"/>
      <c r="F19" s="105"/>
      <c r="G19" s="105">
        <v>0</v>
      </c>
      <c r="H19" s="105"/>
      <c r="I19" s="139"/>
    </row>
    <row r="20" spans="1:9" x14ac:dyDescent="0.25">
      <c r="A20" s="141" t="s">
        <v>125</v>
      </c>
      <c r="B20" s="127" t="s">
        <v>126</v>
      </c>
      <c r="C20" s="103" t="s">
        <v>127</v>
      </c>
      <c r="D20" s="105"/>
      <c r="E20" s="105"/>
      <c r="F20" s="105"/>
      <c r="G20" s="105">
        <v>0</v>
      </c>
      <c r="H20" s="105"/>
      <c r="I20" s="139"/>
    </row>
    <row r="21" spans="1:9" ht="16.149999999999999" customHeight="1" x14ac:dyDescent="0.25">
      <c r="A21" s="143" t="s">
        <v>128</v>
      </c>
      <c r="B21" s="144" t="s">
        <v>129</v>
      </c>
      <c r="C21" s="112" t="s">
        <v>98</v>
      </c>
      <c r="D21" s="105"/>
      <c r="E21" s="105"/>
      <c r="F21" s="105"/>
      <c r="G21" s="105">
        <v>0</v>
      </c>
      <c r="H21" s="105"/>
      <c r="I21" s="139"/>
    </row>
    <row r="22" spans="1:9" ht="16.149999999999999" customHeight="1" x14ac:dyDescent="0.25">
      <c r="A22" s="685" t="s">
        <v>130</v>
      </c>
      <c r="B22" s="127" t="s">
        <v>131</v>
      </c>
      <c r="C22" s="103" t="s">
        <v>98</v>
      </c>
      <c r="D22" s="105"/>
      <c r="E22" s="105"/>
      <c r="F22" s="105"/>
      <c r="G22" s="105">
        <v>0</v>
      </c>
      <c r="H22" s="105"/>
      <c r="I22" s="139"/>
    </row>
    <row r="23" spans="1:9" ht="43.9" customHeight="1" x14ac:dyDescent="0.25">
      <c r="A23" s="686"/>
      <c r="B23" s="145" t="s">
        <v>132</v>
      </c>
      <c r="C23" s="115" t="s">
        <v>115</v>
      </c>
      <c r="D23" s="105"/>
      <c r="E23" s="105"/>
      <c r="F23" s="105"/>
      <c r="G23" s="105">
        <v>0</v>
      </c>
      <c r="H23" s="105"/>
      <c r="I23" s="139"/>
    </row>
    <row r="24" spans="1:9" ht="31.5" x14ac:dyDescent="0.25">
      <c r="A24" s="141" t="s">
        <v>133</v>
      </c>
      <c r="B24" s="127" t="s">
        <v>134</v>
      </c>
      <c r="C24" s="115" t="s">
        <v>123</v>
      </c>
      <c r="D24" s="105"/>
      <c r="E24" s="105"/>
      <c r="F24" s="105"/>
      <c r="G24" s="105">
        <v>0</v>
      </c>
      <c r="H24" s="105"/>
      <c r="I24" s="139"/>
    </row>
    <row r="25" spans="1:9" x14ac:dyDescent="0.25">
      <c r="A25" s="685" t="s">
        <v>135</v>
      </c>
      <c r="B25" s="116" t="s">
        <v>136</v>
      </c>
      <c r="C25" s="103" t="s">
        <v>98</v>
      </c>
      <c r="D25" s="105"/>
      <c r="E25" s="105"/>
      <c r="F25" s="105"/>
      <c r="G25" s="146">
        <v>0</v>
      </c>
      <c r="H25" s="146"/>
      <c r="I25" s="147"/>
    </row>
    <row r="26" spans="1:9" x14ac:dyDescent="0.25">
      <c r="A26" s="687"/>
      <c r="B26" s="140" t="s">
        <v>137</v>
      </c>
      <c r="C26" s="103" t="s">
        <v>98</v>
      </c>
      <c r="D26" s="105"/>
      <c r="E26" s="105"/>
      <c r="F26" s="105"/>
      <c r="G26" s="105">
        <v>0</v>
      </c>
      <c r="H26" s="105"/>
      <c r="I26" s="139"/>
    </row>
    <row r="27" spans="1:9" ht="83.45" customHeight="1" x14ac:dyDescent="0.25">
      <c r="A27" s="687"/>
      <c r="B27" s="140" t="s">
        <v>138</v>
      </c>
      <c r="C27" s="103" t="s">
        <v>98</v>
      </c>
      <c r="D27" s="105"/>
      <c r="E27" s="105"/>
      <c r="F27" s="105"/>
      <c r="G27" s="105">
        <v>0</v>
      </c>
      <c r="H27" s="105"/>
      <c r="I27" s="139"/>
    </row>
    <row r="28" spans="1:9" ht="78.75" x14ac:dyDescent="0.25">
      <c r="A28" s="686"/>
      <c r="B28" s="140" t="s">
        <v>139</v>
      </c>
      <c r="C28" s="103" t="s">
        <v>98</v>
      </c>
      <c r="D28" s="105"/>
      <c r="E28" s="105"/>
      <c r="F28" s="105"/>
      <c r="G28" s="105">
        <v>0</v>
      </c>
      <c r="H28" s="105"/>
      <c r="I28" s="139"/>
    </row>
    <row r="29" spans="1:9" ht="31.5" x14ac:dyDescent="0.25">
      <c r="A29" s="688" t="s">
        <v>140</v>
      </c>
      <c r="B29" s="127" t="s">
        <v>141</v>
      </c>
      <c r="C29" s="103" t="s">
        <v>115</v>
      </c>
      <c r="D29" s="105"/>
      <c r="E29" s="105"/>
      <c r="F29" s="105"/>
      <c r="G29" s="105">
        <v>0</v>
      </c>
      <c r="H29" s="105"/>
      <c r="I29" s="139"/>
    </row>
    <row r="30" spans="1:9" ht="47.25" x14ac:dyDescent="0.25">
      <c r="A30" s="688"/>
      <c r="B30" s="127" t="s">
        <v>142</v>
      </c>
      <c r="C30" s="103" t="s">
        <v>115</v>
      </c>
      <c r="D30" s="105"/>
      <c r="E30" s="105"/>
      <c r="F30" s="105"/>
      <c r="G30" s="105">
        <v>0</v>
      </c>
      <c r="H30" s="105"/>
      <c r="I30" s="139"/>
    </row>
    <row r="31" spans="1:9" x14ac:dyDescent="0.25">
      <c r="A31" s="688"/>
      <c r="B31" s="148" t="s">
        <v>143</v>
      </c>
      <c r="C31" s="103" t="s">
        <v>98</v>
      </c>
      <c r="D31" s="105"/>
      <c r="E31" s="105"/>
      <c r="F31" s="105"/>
      <c r="G31" s="105">
        <v>0</v>
      </c>
      <c r="H31" s="105"/>
      <c r="I31" s="139"/>
    </row>
    <row r="32" spans="1:9" s="113" customFormat="1" x14ac:dyDescent="0.25">
      <c r="A32" s="545" t="s">
        <v>144</v>
      </c>
      <c r="B32" s="547" t="s">
        <v>145</v>
      </c>
      <c r="C32" s="103" t="s">
        <v>144</v>
      </c>
      <c r="D32" s="105"/>
      <c r="E32" s="105"/>
      <c r="F32" s="105"/>
      <c r="G32" s="105">
        <v>0</v>
      </c>
      <c r="H32" s="105"/>
      <c r="I32" s="139"/>
    </row>
    <row r="33" spans="1:11" s="113" customFormat="1" ht="31.5" x14ac:dyDescent="0.25">
      <c r="A33" s="556"/>
      <c r="B33" s="557"/>
      <c r="C33" s="103" t="s">
        <v>115</v>
      </c>
      <c r="D33" s="105"/>
      <c r="E33" s="105"/>
      <c r="F33" s="105"/>
      <c r="G33" s="105">
        <v>0</v>
      </c>
      <c r="H33" s="105"/>
      <c r="I33" s="139"/>
    </row>
    <row r="34" spans="1:11" s="113" customFormat="1" x14ac:dyDescent="0.25">
      <c r="A34" s="546"/>
      <c r="B34" s="548"/>
      <c r="C34" s="103" t="s">
        <v>146</v>
      </c>
      <c r="D34" s="105"/>
      <c r="E34" s="105"/>
      <c r="F34" s="105"/>
      <c r="G34" s="105">
        <v>0</v>
      </c>
      <c r="H34" s="105"/>
      <c r="I34" s="139"/>
    </row>
    <row r="35" spans="1:11" ht="31.5" x14ac:dyDescent="0.25">
      <c r="A35" s="149" t="s">
        <v>147</v>
      </c>
      <c r="B35" s="150" t="s">
        <v>148</v>
      </c>
      <c r="C35" s="123" t="s">
        <v>147</v>
      </c>
      <c r="D35" s="105"/>
      <c r="E35" s="105"/>
      <c r="F35" s="105"/>
      <c r="G35" s="105">
        <v>0</v>
      </c>
      <c r="H35" s="105"/>
      <c r="I35" s="139"/>
    </row>
    <row r="36" spans="1:11" ht="16.149999999999999" customHeight="1" x14ac:dyDescent="0.25">
      <c r="A36" s="141" t="s">
        <v>149</v>
      </c>
      <c r="B36" s="127" t="s">
        <v>150</v>
      </c>
      <c r="C36" s="103" t="s">
        <v>98</v>
      </c>
      <c r="D36" s="105"/>
      <c r="E36" s="105"/>
      <c r="F36" s="105"/>
      <c r="G36" s="105">
        <v>0</v>
      </c>
      <c r="H36" s="105"/>
      <c r="I36" s="139"/>
    </row>
    <row r="37" spans="1:11" x14ac:dyDescent="0.25">
      <c r="A37" s="143" t="s">
        <v>118</v>
      </c>
      <c r="B37" s="144" t="s">
        <v>151</v>
      </c>
      <c r="C37" s="112" t="s">
        <v>118</v>
      </c>
      <c r="D37" s="105"/>
      <c r="E37" s="105"/>
      <c r="F37" s="105"/>
      <c r="G37" s="105">
        <v>0</v>
      </c>
      <c r="H37" s="105"/>
      <c r="I37" s="139"/>
    </row>
    <row r="38" spans="1:11" x14ac:dyDescent="0.25">
      <c r="A38" s="143" t="s">
        <v>152</v>
      </c>
      <c r="B38" s="144" t="s">
        <v>153</v>
      </c>
      <c r="C38" s="112" t="s">
        <v>152</v>
      </c>
      <c r="D38" s="105"/>
      <c r="E38" s="105"/>
      <c r="F38" s="105"/>
      <c r="G38" s="105">
        <v>0</v>
      </c>
      <c r="H38" s="105"/>
      <c r="I38" s="139"/>
    </row>
    <row r="39" spans="1:11" x14ac:dyDescent="0.25">
      <c r="A39" s="141" t="s">
        <v>154</v>
      </c>
      <c r="B39" s="127" t="s">
        <v>155</v>
      </c>
      <c r="C39" s="103" t="s">
        <v>154</v>
      </c>
      <c r="D39" s="105"/>
      <c r="E39" s="105"/>
      <c r="F39" s="105"/>
      <c r="G39" s="105">
        <v>0</v>
      </c>
      <c r="H39" s="105"/>
      <c r="I39" s="139"/>
    </row>
    <row r="40" spans="1:11" x14ac:dyDescent="0.25">
      <c r="A40" s="141" t="s">
        <v>127</v>
      </c>
      <c r="B40" s="127" t="s">
        <v>156</v>
      </c>
      <c r="C40" s="103" t="s">
        <v>127</v>
      </c>
      <c r="D40" s="105"/>
      <c r="E40" s="105"/>
      <c r="F40" s="105"/>
      <c r="G40" s="105">
        <v>0</v>
      </c>
      <c r="H40" s="105"/>
      <c r="I40" s="139"/>
    </row>
    <row r="41" spans="1:11" x14ac:dyDescent="0.25">
      <c r="A41" s="141" t="s">
        <v>157</v>
      </c>
      <c r="B41" s="127" t="s">
        <v>158</v>
      </c>
      <c r="C41" s="103" t="s">
        <v>98</v>
      </c>
      <c r="D41" s="105"/>
      <c r="E41" s="105"/>
      <c r="F41" s="105"/>
      <c r="G41" s="105">
        <v>0</v>
      </c>
      <c r="H41" s="105"/>
      <c r="I41" s="139"/>
      <c r="K41" s="113"/>
    </row>
    <row r="42" spans="1:11" x14ac:dyDescent="0.25">
      <c r="A42" s="141" t="s">
        <v>159</v>
      </c>
      <c r="B42" s="127" t="s">
        <v>160</v>
      </c>
      <c r="C42" s="103" t="s">
        <v>98</v>
      </c>
      <c r="D42" s="105"/>
      <c r="E42" s="105"/>
      <c r="F42" s="105"/>
      <c r="G42" s="105">
        <v>0</v>
      </c>
      <c r="H42" s="105"/>
      <c r="I42" s="139"/>
    </row>
    <row r="43" spans="1:11" x14ac:dyDescent="0.25">
      <c r="A43" s="141" t="s">
        <v>161</v>
      </c>
      <c r="B43" s="127" t="s">
        <v>162</v>
      </c>
      <c r="C43" s="103" t="s">
        <v>161</v>
      </c>
      <c r="D43" s="105"/>
      <c r="E43" s="105"/>
      <c r="F43" s="105"/>
      <c r="G43" s="105">
        <v>0</v>
      </c>
      <c r="H43" s="105"/>
      <c r="I43" s="139"/>
    </row>
    <row r="44" spans="1:11" ht="31.5" x14ac:dyDescent="0.25">
      <c r="A44" s="559" t="s">
        <v>115</v>
      </c>
      <c r="B44" s="127" t="s">
        <v>163</v>
      </c>
      <c r="C44" s="103" t="s">
        <v>115</v>
      </c>
      <c r="D44" s="105"/>
      <c r="E44" s="105"/>
      <c r="F44" s="105"/>
      <c r="G44" s="105">
        <v>0</v>
      </c>
      <c r="H44" s="105"/>
      <c r="I44" s="139"/>
    </row>
    <row r="45" spans="1:11" ht="31.5" x14ac:dyDescent="0.25">
      <c r="A45" s="559"/>
      <c r="B45" s="127" t="s">
        <v>164</v>
      </c>
      <c r="C45" s="103" t="s">
        <v>115</v>
      </c>
      <c r="D45" s="105"/>
      <c r="E45" s="105"/>
      <c r="F45" s="105"/>
      <c r="G45" s="105">
        <v>0</v>
      </c>
      <c r="H45" s="105"/>
      <c r="I45" s="139"/>
    </row>
    <row r="46" spans="1:11" x14ac:dyDescent="0.25">
      <c r="A46" s="141" t="s">
        <v>165</v>
      </c>
      <c r="B46" s="127" t="s">
        <v>166</v>
      </c>
      <c r="C46" s="103" t="s">
        <v>98</v>
      </c>
      <c r="D46" s="105"/>
      <c r="E46" s="105"/>
      <c r="F46" s="105"/>
      <c r="G46" s="105">
        <v>0</v>
      </c>
      <c r="H46" s="151"/>
      <c r="I46" s="139"/>
    </row>
    <row r="47" spans="1:11" x14ac:dyDescent="0.25">
      <c r="A47" s="141" t="s">
        <v>167</v>
      </c>
      <c r="B47" s="127" t="s">
        <v>168</v>
      </c>
      <c r="C47" s="103" t="s">
        <v>167</v>
      </c>
      <c r="D47" s="105"/>
      <c r="E47" s="105"/>
      <c r="F47" s="105"/>
      <c r="G47" s="105">
        <v>0</v>
      </c>
      <c r="H47" s="105"/>
      <c r="I47" s="139"/>
    </row>
    <row r="48" spans="1:11" x14ac:dyDescent="0.25">
      <c r="A48" s="559" t="s">
        <v>169</v>
      </c>
      <c r="B48" s="560" t="s">
        <v>170</v>
      </c>
      <c r="C48" s="103" t="s">
        <v>146</v>
      </c>
      <c r="D48" s="105"/>
      <c r="E48" s="105"/>
      <c r="F48" s="105"/>
      <c r="G48" s="105">
        <v>0</v>
      </c>
      <c r="H48" s="105"/>
      <c r="I48" s="139"/>
    </row>
    <row r="49" spans="1:9" ht="15" customHeight="1" x14ac:dyDescent="0.25">
      <c r="A49" s="559"/>
      <c r="B49" s="561"/>
      <c r="C49" s="103" t="s">
        <v>144</v>
      </c>
      <c r="D49" s="105"/>
      <c r="E49" s="105"/>
      <c r="F49" s="105"/>
      <c r="G49" s="105">
        <v>0</v>
      </c>
      <c r="H49" s="105"/>
      <c r="I49" s="139"/>
    </row>
    <row r="50" spans="1:9" ht="18" customHeight="1" x14ac:dyDescent="0.25">
      <c r="A50" s="559"/>
      <c r="B50" s="127" t="s">
        <v>171</v>
      </c>
      <c r="C50" s="103" t="s">
        <v>146</v>
      </c>
      <c r="D50" s="105"/>
      <c r="E50" s="105"/>
      <c r="F50" s="105"/>
      <c r="G50" s="105">
        <v>0</v>
      </c>
      <c r="H50" s="105"/>
      <c r="I50" s="139"/>
    </row>
    <row r="51" spans="1:9" x14ac:dyDescent="0.25">
      <c r="A51" s="141" t="s">
        <v>172</v>
      </c>
      <c r="B51" s="127" t="s">
        <v>173</v>
      </c>
      <c r="C51" s="128" t="s">
        <v>172</v>
      </c>
      <c r="D51" s="105"/>
      <c r="E51" s="105"/>
      <c r="F51" s="105"/>
      <c r="G51" s="105">
        <v>0</v>
      </c>
      <c r="H51" s="105"/>
      <c r="I51" s="139"/>
    </row>
    <row r="52" spans="1:9" ht="31.5" x14ac:dyDescent="0.25">
      <c r="A52" s="152" t="s">
        <v>174</v>
      </c>
      <c r="B52" s="144" t="s">
        <v>175</v>
      </c>
      <c r="C52" s="115" t="s">
        <v>123</v>
      </c>
      <c r="D52" s="105"/>
      <c r="E52" s="105"/>
      <c r="F52" s="105"/>
      <c r="G52" s="105">
        <v>0</v>
      </c>
      <c r="H52" s="105"/>
      <c r="I52" s="139"/>
    </row>
    <row r="53" spans="1:9" ht="19.899999999999999" customHeight="1" x14ac:dyDescent="0.25">
      <c r="A53" s="141" t="s">
        <v>176</v>
      </c>
      <c r="B53" s="127" t="s">
        <v>177</v>
      </c>
      <c r="C53" s="103" t="s">
        <v>178</v>
      </c>
      <c r="D53" s="105"/>
      <c r="E53" s="105"/>
      <c r="F53" s="105"/>
      <c r="G53" s="105">
        <v>0</v>
      </c>
      <c r="H53" s="105"/>
      <c r="I53" s="139"/>
    </row>
    <row r="54" spans="1:9" ht="19.899999999999999" customHeight="1" x14ac:dyDescent="0.25">
      <c r="A54" s="141" t="s">
        <v>179</v>
      </c>
      <c r="B54" s="127" t="s">
        <v>180</v>
      </c>
      <c r="C54" s="103" t="s">
        <v>179</v>
      </c>
      <c r="D54" s="105"/>
      <c r="E54" s="105"/>
      <c r="F54" s="105"/>
      <c r="G54" s="105">
        <v>0</v>
      </c>
      <c r="H54" s="105"/>
      <c r="I54" s="139"/>
    </row>
    <row r="55" spans="1:9" x14ac:dyDescent="0.25">
      <c r="A55" s="141" t="s">
        <v>181</v>
      </c>
      <c r="B55" s="127" t="s">
        <v>182</v>
      </c>
      <c r="C55" s="129" t="s">
        <v>181</v>
      </c>
      <c r="D55" s="105"/>
      <c r="E55" s="105"/>
      <c r="F55" s="105"/>
      <c r="G55" s="105">
        <v>0</v>
      </c>
      <c r="H55" s="105"/>
      <c r="I55" s="139"/>
    </row>
    <row r="56" spans="1:9" ht="32.25" thickBot="1" x14ac:dyDescent="0.3">
      <c r="A56" s="153" t="s">
        <v>185</v>
      </c>
      <c r="B56" s="154"/>
      <c r="C56" s="130"/>
      <c r="D56" s="133">
        <f>D6+D7+SUM(D9:D25)+SUM(D29:D55)</f>
        <v>710</v>
      </c>
      <c r="E56" s="133">
        <f>SUM(E6:E25)+SUM(E29:E55)</f>
        <v>0</v>
      </c>
      <c r="F56" s="133">
        <f>SUM(F6:F25)+SUM(F29:F55)</f>
        <v>12</v>
      </c>
      <c r="G56" s="132">
        <f>H56+I56</f>
        <v>0</v>
      </c>
      <c r="H56" s="133">
        <f>SUM(H6:H25)+SUM(H29:H55)</f>
        <v>0</v>
      </c>
      <c r="I56" s="155">
        <f>SUM(I6:I25)+SUM(I29:I55)</f>
        <v>0</v>
      </c>
    </row>
    <row r="57" spans="1:9" ht="32.450000000000003" customHeight="1" x14ac:dyDescent="0.3">
      <c r="A57" s="156"/>
      <c r="B57" s="156"/>
      <c r="C57" s="156"/>
      <c r="D57" s="157"/>
      <c r="E57" s="157"/>
      <c r="F57" s="157"/>
      <c r="G57" s="157"/>
      <c r="H57" s="157"/>
      <c r="I57" s="157"/>
    </row>
    <row r="59" spans="1:9" x14ac:dyDescent="0.25">
      <c r="B59" s="158"/>
      <c r="C59" s="158"/>
    </row>
    <row r="60" spans="1:9" x14ac:dyDescent="0.25">
      <c r="B60" s="158"/>
      <c r="C60" s="158"/>
    </row>
    <row r="61" spans="1:9" x14ac:dyDescent="0.25">
      <c r="B61" s="158"/>
      <c r="C61" s="158"/>
    </row>
    <row r="62" spans="1:9" x14ac:dyDescent="0.25">
      <c r="A62" s="159"/>
      <c r="B62" s="158"/>
      <c r="C62" s="158"/>
    </row>
    <row r="63" spans="1:9" x14ac:dyDescent="0.25">
      <c r="A63" s="159"/>
      <c r="B63" s="160"/>
      <c r="C63" s="160"/>
    </row>
  </sheetData>
  <mergeCells count="20">
    <mergeCell ref="G3:I4"/>
    <mergeCell ref="E4:E5"/>
    <mergeCell ref="F4:F5"/>
    <mergeCell ref="A6:A9"/>
    <mergeCell ref="A48:A50"/>
    <mergeCell ref="B48:B49"/>
    <mergeCell ref="A22:A23"/>
    <mergeCell ref="A25:A28"/>
    <mergeCell ref="A29:A31"/>
    <mergeCell ref="A32:A34"/>
    <mergeCell ref="B32:B34"/>
    <mergeCell ref="A44:A45"/>
    <mergeCell ref="A18:A19"/>
    <mergeCell ref="B18:B19"/>
    <mergeCell ref="B1:F1"/>
    <mergeCell ref="A3:A5"/>
    <mergeCell ref="B3:B5"/>
    <mergeCell ref="C3:C5"/>
    <mergeCell ref="D3:D5"/>
    <mergeCell ref="E3:F3"/>
  </mergeCells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3"/>
  <sheetViews>
    <sheetView topLeftCell="A31" zoomScale="75" zoomScaleNormal="75" workbookViewId="0">
      <selection activeCell="A57" sqref="A57:D57"/>
    </sheetView>
  </sheetViews>
  <sheetFormatPr defaultRowHeight="15.75" x14ac:dyDescent="0.25"/>
  <cols>
    <col min="1" max="1" width="30.7109375" style="135" customWidth="1"/>
    <col min="2" max="2" width="35.140625" style="135" customWidth="1"/>
    <col min="3" max="3" width="30.28515625" style="135" customWidth="1"/>
    <col min="4" max="4" width="18.5703125" style="27" customWidth="1"/>
    <col min="5" max="5" width="19.42578125" style="27" customWidth="1"/>
    <col min="6" max="6" width="18" style="27" customWidth="1"/>
    <col min="7" max="7" width="10.5703125" style="27" customWidth="1"/>
    <col min="8" max="8" width="12.28515625" style="27" customWidth="1"/>
    <col min="9" max="9" width="10.5703125" style="27" customWidth="1"/>
    <col min="10" max="223" width="9.140625" style="27"/>
    <col min="224" max="224" width="34" style="27" customWidth="1"/>
    <col min="225" max="225" width="11.28515625" style="27" customWidth="1"/>
    <col min="226" max="226" width="11" style="27" customWidth="1"/>
    <col min="227" max="233" width="9.140625" style="27"/>
    <col min="234" max="235" width="10.7109375" style="27" customWidth="1"/>
    <col min="236" max="236" width="9.140625" style="27"/>
    <col min="237" max="237" width="11.5703125" style="27" customWidth="1"/>
    <col min="238" max="238" width="13.7109375" style="27" customWidth="1"/>
    <col min="239" max="242" width="9.28515625" style="27" customWidth="1"/>
    <col min="243" max="252" width="9.140625" style="27"/>
    <col min="253" max="253" width="30.7109375" style="27" customWidth="1"/>
    <col min="254" max="254" width="35.140625" style="27" customWidth="1"/>
    <col min="255" max="255" width="30.28515625" style="27" customWidth="1"/>
    <col min="256" max="256" width="18.5703125" style="27" customWidth="1"/>
    <col min="257" max="257" width="19.42578125" style="27" customWidth="1"/>
    <col min="258" max="258" width="18" style="27" customWidth="1"/>
    <col min="259" max="262" width="0" style="27" hidden="1" customWidth="1"/>
    <col min="263" max="263" width="10.5703125" style="27" customWidth="1"/>
    <col min="264" max="264" width="12.28515625" style="27" customWidth="1"/>
    <col min="265" max="265" width="10.5703125" style="27" customWidth="1"/>
    <col min="266" max="479" width="9.140625" style="27"/>
    <col min="480" max="480" width="34" style="27" customWidth="1"/>
    <col min="481" max="481" width="11.28515625" style="27" customWidth="1"/>
    <col min="482" max="482" width="11" style="27" customWidth="1"/>
    <col min="483" max="489" width="9.140625" style="27"/>
    <col min="490" max="491" width="10.7109375" style="27" customWidth="1"/>
    <col min="492" max="492" width="9.140625" style="27"/>
    <col min="493" max="493" width="11.5703125" style="27" customWidth="1"/>
    <col min="494" max="494" width="13.7109375" style="27" customWidth="1"/>
    <col min="495" max="498" width="9.28515625" style="27" customWidth="1"/>
    <col min="499" max="508" width="9.140625" style="27"/>
    <col min="509" max="509" width="30.7109375" style="27" customWidth="1"/>
    <col min="510" max="510" width="35.140625" style="27" customWidth="1"/>
    <col min="511" max="511" width="30.28515625" style="27" customWidth="1"/>
    <col min="512" max="512" width="18.5703125" style="27" customWidth="1"/>
    <col min="513" max="513" width="19.42578125" style="27" customWidth="1"/>
    <col min="514" max="514" width="18" style="27" customWidth="1"/>
    <col min="515" max="518" width="0" style="27" hidden="1" customWidth="1"/>
    <col min="519" max="519" width="10.5703125" style="27" customWidth="1"/>
    <col min="520" max="520" width="12.28515625" style="27" customWidth="1"/>
    <col min="521" max="521" width="10.5703125" style="27" customWidth="1"/>
    <col min="522" max="735" width="9.140625" style="27"/>
    <col min="736" max="736" width="34" style="27" customWidth="1"/>
    <col min="737" max="737" width="11.28515625" style="27" customWidth="1"/>
    <col min="738" max="738" width="11" style="27" customWidth="1"/>
    <col min="739" max="745" width="9.140625" style="27"/>
    <col min="746" max="747" width="10.7109375" style="27" customWidth="1"/>
    <col min="748" max="748" width="9.140625" style="27"/>
    <col min="749" max="749" width="11.5703125" style="27" customWidth="1"/>
    <col min="750" max="750" width="13.7109375" style="27" customWidth="1"/>
    <col min="751" max="754" width="9.28515625" style="27" customWidth="1"/>
    <col min="755" max="764" width="9.140625" style="27"/>
    <col min="765" max="765" width="30.7109375" style="27" customWidth="1"/>
    <col min="766" max="766" width="35.140625" style="27" customWidth="1"/>
    <col min="767" max="767" width="30.28515625" style="27" customWidth="1"/>
    <col min="768" max="768" width="18.5703125" style="27" customWidth="1"/>
    <col min="769" max="769" width="19.42578125" style="27" customWidth="1"/>
    <col min="770" max="770" width="18" style="27" customWidth="1"/>
    <col min="771" max="774" width="0" style="27" hidden="1" customWidth="1"/>
    <col min="775" max="775" width="10.5703125" style="27" customWidth="1"/>
    <col min="776" max="776" width="12.28515625" style="27" customWidth="1"/>
    <col min="777" max="777" width="10.5703125" style="27" customWidth="1"/>
    <col min="778" max="991" width="9.140625" style="27"/>
    <col min="992" max="992" width="34" style="27" customWidth="1"/>
    <col min="993" max="993" width="11.28515625" style="27" customWidth="1"/>
    <col min="994" max="994" width="11" style="27" customWidth="1"/>
    <col min="995" max="1001" width="9.140625" style="27"/>
    <col min="1002" max="1003" width="10.7109375" style="27" customWidth="1"/>
    <col min="1004" max="1004" width="9.140625" style="27"/>
    <col min="1005" max="1005" width="11.5703125" style="27" customWidth="1"/>
    <col min="1006" max="1006" width="13.7109375" style="27" customWidth="1"/>
    <col min="1007" max="1010" width="9.28515625" style="27" customWidth="1"/>
    <col min="1011" max="1020" width="9.140625" style="27"/>
    <col min="1021" max="1021" width="30.7109375" style="27" customWidth="1"/>
    <col min="1022" max="1022" width="35.140625" style="27" customWidth="1"/>
    <col min="1023" max="1023" width="30.28515625" style="27" customWidth="1"/>
    <col min="1024" max="1024" width="18.5703125" style="27" customWidth="1"/>
    <col min="1025" max="1025" width="19.42578125" style="27" customWidth="1"/>
    <col min="1026" max="1026" width="18" style="27" customWidth="1"/>
    <col min="1027" max="1030" width="0" style="27" hidden="1" customWidth="1"/>
    <col min="1031" max="1031" width="10.5703125" style="27" customWidth="1"/>
    <col min="1032" max="1032" width="12.28515625" style="27" customWidth="1"/>
    <col min="1033" max="1033" width="10.5703125" style="27" customWidth="1"/>
    <col min="1034" max="1247" width="9.140625" style="27"/>
    <col min="1248" max="1248" width="34" style="27" customWidth="1"/>
    <col min="1249" max="1249" width="11.28515625" style="27" customWidth="1"/>
    <col min="1250" max="1250" width="11" style="27" customWidth="1"/>
    <col min="1251" max="1257" width="9.140625" style="27"/>
    <col min="1258" max="1259" width="10.7109375" style="27" customWidth="1"/>
    <col min="1260" max="1260" width="9.140625" style="27"/>
    <col min="1261" max="1261" width="11.5703125" style="27" customWidth="1"/>
    <col min="1262" max="1262" width="13.7109375" style="27" customWidth="1"/>
    <col min="1263" max="1266" width="9.28515625" style="27" customWidth="1"/>
    <col min="1267" max="1276" width="9.140625" style="27"/>
    <col min="1277" max="1277" width="30.7109375" style="27" customWidth="1"/>
    <col min="1278" max="1278" width="35.140625" style="27" customWidth="1"/>
    <col min="1279" max="1279" width="30.28515625" style="27" customWidth="1"/>
    <col min="1280" max="1280" width="18.5703125" style="27" customWidth="1"/>
    <col min="1281" max="1281" width="19.42578125" style="27" customWidth="1"/>
    <col min="1282" max="1282" width="18" style="27" customWidth="1"/>
    <col min="1283" max="1286" width="0" style="27" hidden="1" customWidth="1"/>
    <col min="1287" max="1287" width="10.5703125" style="27" customWidth="1"/>
    <col min="1288" max="1288" width="12.28515625" style="27" customWidth="1"/>
    <col min="1289" max="1289" width="10.5703125" style="27" customWidth="1"/>
    <col min="1290" max="1503" width="9.140625" style="27"/>
    <col min="1504" max="1504" width="34" style="27" customWidth="1"/>
    <col min="1505" max="1505" width="11.28515625" style="27" customWidth="1"/>
    <col min="1506" max="1506" width="11" style="27" customWidth="1"/>
    <col min="1507" max="1513" width="9.140625" style="27"/>
    <col min="1514" max="1515" width="10.7109375" style="27" customWidth="1"/>
    <col min="1516" max="1516" width="9.140625" style="27"/>
    <col min="1517" max="1517" width="11.5703125" style="27" customWidth="1"/>
    <col min="1518" max="1518" width="13.7109375" style="27" customWidth="1"/>
    <col min="1519" max="1522" width="9.28515625" style="27" customWidth="1"/>
    <col min="1523" max="1532" width="9.140625" style="27"/>
    <col min="1533" max="1533" width="30.7109375" style="27" customWidth="1"/>
    <col min="1534" max="1534" width="35.140625" style="27" customWidth="1"/>
    <col min="1535" max="1535" width="30.28515625" style="27" customWidth="1"/>
    <col min="1536" max="1536" width="18.5703125" style="27" customWidth="1"/>
    <col min="1537" max="1537" width="19.42578125" style="27" customWidth="1"/>
    <col min="1538" max="1538" width="18" style="27" customWidth="1"/>
    <col min="1539" max="1542" width="0" style="27" hidden="1" customWidth="1"/>
    <col min="1543" max="1543" width="10.5703125" style="27" customWidth="1"/>
    <col min="1544" max="1544" width="12.28515625" style="27" customWidth="1"/>
    <col min="1545" max="1545" width="10.5703125" style="27" customWidth="1"/>
    <col min="1546" max="1759" width="9.140625" style="27"/>
    <col min="1760" max="1760" width="34" style="27" customWidth="1"/>
    <col min="1761" max="1761" width="11.28515625" style="27" customWidth="1"/>
    <col min="1762" max="1762" width="11" style="27" customWidth="1"/>
    <col min="1763" max="1769" width="9.140625" style="27"/>
    <col min="1770" max="1771" width="10.7109375" style="27" customWidth="1"/>
    <col min="1772" max="1772" width="9.140625" style="27"/>
    <col min="1773" max="1773" width="11.5703125" style="27" customWidth="1"/>
    <col min="1774" max="1774" width="13.7109375" style="27" customWidth="1"/>
    <col min="1775" max="1778" width="9.28515625" style="27" customWidth="1"/>
    <col min="1779" max="1788" width="9.140625" style="27"/>
    <col min="1789" max="1789" width="30.7109375" style="27" customWidth="1"/>
    <col min="1790" max="1790" width="35.140625" style="27" customWidth="1"/>
    <col min="1791" max="1791" width="30.28515625" style="27" customWidth="1"/>
    <col min="1792" max="1792" width="18.5703125" style="27" customWidth="1"/>
    <col min="1793" max="1793" width="19.42578125" style="27" customWidth="1"/>
    <col min="1794" max="1794" width="18" style="27" customWidth="1"/>
    <col min="1795" max="1798" width="0" style="27" hidden="1" customWidth="1"/>
    <col min="1799" max="1799" width="10.5703125" style="27" customWidth="1"/>
    <col min="1800" max="1800" width="12.28515625" style="27" customWidth="1"/>
    <col min="1801" max="1801" width="10.5703125" style="27" customWidth="1"/>
    <col min="1802" max="2015" width="9.140625" style="27"/>
    <col min="2016" max="2016" width="34" style="27" customWidth="1"/>
    <col min="2017" max="2017" width="11.28515625" style="27" customWidth="1"/>
    <col min="2018" max="2018" width="11" style="27" customWidth="1"/>
    <col min="2019" max="2025" width="9.140625" style="27"/>
    <col min="2026" max="2027" width="10.7109375" style="27" customWidth="1"/>
    <col min="2028" max="2028" width="9.140625" style="27"/>
    <col min="2029" max="2029" width="11.5703125" style="27" customWidth="1"/>
    <col min="2030" max="2030" width="13.7109375" style="27" customWidth="1"/>
    <col min="2031" max="2034" width="9.28515625" style="27" customWidth="1"/>
    <col min="2035" max="2044" width="9.140625" style="27"/>
    <col min="2045" max="2045" width="30.7109375" style="27" customWidth="1"/>
    <col min="2046" max="2046" width="35.140625" style="27" customWidth="1"/>
    <col min="2047" max="2047" width="30.28515625" style="27" customWidth="1"/>
    <col min="2048" max="2048" width="18.5703125" style="27" customWidth="1"/>
    <col min="2049" max="2049" width="19.42578125" style="27" customWidth="1"/>
    <col min="2050" max="2050" width="18" style="27" customWidth="1"/>
    <col min="2051" max="2054" width="0" style="27" hidden="1" customWidth="1"/>
    <col min="2055" max="2055" width="10.5703125" style="27" customWidth="1"/>
    <col min="2056" max="2056" width="12.28515625" style="27" customWidth="1"/>
    <col min="2057" max="2057" width="10.5703125" style="27" customWidth="1"/>
    <col min="2058" max="2271" width="9.140625" style="27"/>
    <col min="2272" max="2272" width="34" style="27" customWidth="1"/>
    <col min="2273" max="2273" width="11.28515625" style="27" customWidth="1"/>
    <col min="2274" max="2274" width="11" style="27" customWidth="1"/>
    <col min="2275" max="2281" width="9.140625" style="27"/>
    <col min="2282" max="2283" width="10.7109375" style="27" customWidth="1"/>
    <col min="2284" max="2284" width="9.140625" style="27"/>
    <col min="2285" max="2285" width="11.5703125" style="27" customWidth="1"/>
    <col min="2286" max="2286" width="13.7109375" style="27" customWidth="1"/>
    <col min="2287" max="2290" width="9.28515625" style="27" customWidth="1"/>
    <col min="2291" max="2300" width="9.140625" style="27"/>
    <col min="2301" max="2301" width="30.7109375" style="27" customWidth="1"/>
    <col min="2302" max="2302" width="35.140625" style="27" customWidth="1"/>
    <col min="2303" max="2303" width="30.28515625" style="27" customWidth="1"/>
    <col min="2304" max="2304" width="18.5703125" style="27" customWidth="1"/>
    <col min="2305" max="2305" width="19.42578125" style="27" customWidth="1"/>
    <col min="2306" max="2306" width="18" style="27" customWidth="1"/>
    <col min="2307" max="2310" width="0" style="27" hidden="1" customWidth="1"/>
    <col min="2311" max="2311" width="10.5703125" style="27" customWidth="1"/>
    <col min="2312" max="2312" width="12.28515625" style="27" customWidth="1"/>
    <col min="2313" max="2313" width="10.5703125" style="27" customWidth="1"/>
    <col min="2314" max="2527" width="9.140625" style="27"/>
    <col min="2528" max="2528" width="34" style="27" customWidth="1"/>
    <col min="2529" max="2529" width="11.28515625" style="27" customWidth="1"/>
    <col min="2530" max="2530" width="11" style="27" customWidth="1"/>
    <col min="2531" max="2537" width="9.140625" style="27"/>
    <col min="2538" max="2539" width="10.7109375" style="27" customWidth="1"/>
    <col min="2540" max="2540" width="9.140625" style="27"/>
    <col min="2541" max="2541" width="11.5703125" style="27" customWidth="1"/>
    <col min="2542" max="2542" width="13.7109375" style="27" customWidth="1"/>
    <col min="2543" max="2546" width="9.28515625" style="27" customWidth="1"/>
    <col min="2547" max="2556" width="9.140625" style="27"/>
    <col min="2557" max="2557" width="30.7109375" style="27" customWidth="1"/>
    <col min="2558" max="2558" width="35.140625" style="27" customWidth="1"/>
    <col min="2559" max="2559" width="30.28515625" style="27" customWidth="1"/>
    <col min="2560" max="2560" width="18.5703125" style="27" customWidth="1"/>
    <col min="2561" max="2561" width="19.42578125" style="27" customWidth="1"/>
    <col min="2562" max="2562" width="18" style="27" customWidth="1"/>
    <col min="2563" max="2566" width="0" style="27" hidden="1" customWidth="1"/>
    <col min="2567" max="2567" width="10.5703125" style="27" customWidth="1"/>
    <col min="2568" max="2568" width="12.28515625" style="27" customWidth="1"/>
    <col min="2569" max="2569" width="10.5703125" style="27" customWidth="1"/>
    <col min="2570" max="2783" width="9.140625" style="27"/>
    <col min="2784" max="2784" width="34" style="27" customWidth="1"/>
    <col min="2785" max="2785" width="11.28515625" style="27" customWidth="1"/>
    <col min="2786" max="2786" width="11" style="27" customWidth="1"/>
    <col min="2787" max="2793" width="9.140625" style="27"/>
    <col min="2794" max="2795" width="10.7109375" style="27" customWidth="1"/>
    <col min="2796" max="2796" width="9.140625" style="27"/>
    <col min="2797" max="2797" width="11.5703125" style="27" customWidth="1"/>
    <col min="2798" max="2798" width="13.7109375" style="27" customWidth="1"/>
    <col min="2799" max="2802" width="9.28515625" style="27" customWidth="1"/>
    <col min="2803" max="2812" width="9.140625" style="27"/>
    <col min="2813" max="2813" width="30.7109375" style="27" customWidth="1"/>
    <col min="2814" max="2814" width="35.140625" style="27" customWidth="1"/>
    <col min="2815" max="2815" width="30.28515625" style="27" customWidth="1"/>
    <col min="2816" max="2816" width="18.5703125" style="27" customWidth="1"/>
    <col min="2817" max="2817" width="19.42578125" style="27" customWidth="1"/>
    <col min="2818" max="2818" width="18" style="27" customWidth="1"/>
    <col min="2819" max="2822" width="0" style="27" hidden="1" customWidth="1"/>
    <col min="2823" max="2823" width="10.5703125" style="27" customWidth="1"/>
    <col min="2824" max="2824" width="12.28515625" style="27" customWidth="1"/>
    <col min="2825" max="2825" width="10.5703125" style="27" customWidth="1"/>
    <col min="2826" max="3039" width="9.140625" style="27"/>
    <col min="3040" max="3040" width="34" style="27" customWidth="1"/>
    <col min="3041" max="3041" width="11.28515625" style="27" customWidth="1"/>
    <col min="3042" max="3042" width="11" style="27" customWidth="1"/>
    <col min="3043" max="3049" width="9.140625" style="27"/>
    <col min="3050" max="3051" width="10.7109375" style="27" customWidth="1"/>
    <col min="3052" max="3052" width="9.140625" style="27"/>
    <col min="3053" max="3053" width="11.5703125" style="27" customWidth="1"/>
    <col min="3054" max="3054" width="13.7109375" style="27" customWidth="1"/>
    <col min="3055" max="3058" width="9.28515625" style="27" customWidth="1"/>
    <col min="3059" max="3068" width="9.140625" style="27"/>
    <col min="3069" max="3069" width="30.7109375" style="27" customWidth="1"/>
    <col min="3070" max="3070" width="35.140625" style="27" customWidth="1"/>
    <col min="3071" max="3071" width="30.28515625" style="27" customWidth="1"/>
    <col min="3072" max="3072" width="18.5703125" style="27" customWidth="1"/>
    <col min="3073" max="3073" width="19.42578125" style="27" customWidth="1"/>
    <col min="3074" max="3074" width="18" style="27" customWidth="1"/>
    <col min="3075" max="3078" width="0" style="27" hidden="1" customWidth="1"/>
    <col min="3079" max="3079" width="10.5703125" style="27" customWidth="1"/>
    <col min="3080" max="3080" width="12.28515625" style="27" customWidth="1"/>
    <col min="3081" max="3081" width="10.5703125" style="27" customWidth="1"/>
    <col min="3082" max="3295" width="9.140625" style="27"/>
    <col min="3296" max="3296" width="34" style="27" customWidth="1"/>
    <col min="3297" max="3297" width="11.28515625" style="27" customWidth="1"/>
    <col min="3298" max="3298" width="11" style="27" customWidth="1"/>
    <col min="3299" max="3305" width="9.140625" style="27"/>
    <col min="3306" max="3307" width="10.7109375" style="27" customWidth="1"/>
    <col min="3308" max="3308" width="9.140625" style="27"/>
    <col min="3309" max="3309" width="11.5703125" style="27" customWidth="1"/>
    <col min="3310" max="3310" width="13.7109375" style="27" customWidth="1"/>
    <col min="3311" max="3314" width="9.28515625" style="27" customWidth="1"/>
    <col min="3315" max="3324" width="9.140625" style="27"/>
    <col min="3325" max="3325" width="30.7109375" style="27" customWidth="1"/>
    <col min="3326" max="3326" width="35.140625" style="27" customWidth="1"/>
    <col min="3327" max="3327" width="30.28515625" style="27" customWidth="1"/>
    <col min="3328" max="3328" width="18.5703125" style="27" customWidth="1"/>
    <col min="3329" max="3329" width="19.42578125" style="27" customWidth="1"/>
    <col min="3330" max="3330" width="18" style="27" customWidth="1"/>
    <col min="3331" max="3334" width="0" style="27" hidden="1" customWidth="1"/>
    <col min="3335" max="3335" width="10.5703125" style="27" customWidth="1"/>
    <col min="3336" max="3336" width="12.28515625" style="27" customWidth="1"/>
    <col min="3337" max="3337" width="10.5703125" style="27" customWidth="1"/>
    <col min="3338" max="3551" width="9.140625" style="27"/>
    <col min="3552" max="3552" width="34" style="27" customWidth="1"/>
    <col min="3553" max="3553" width="11.28515625" style="27" customWidth="1"/>
    <col min="3554" max="3554" width="11" style="27" customWidth="1"/>
    <col min="3555" max="3561" width="9.140625" style="27"/>
    <col min="3562" max="3563" width="10.7109375" style="27" customWidth="1"/>
    <col min="3564" max="3564" width="9.140625" style="27"/>
    <col min="3565" max="3565" width="11.5703125" style="27" customWidth="1"/>
    <col min="3566" max="3566" width="13.7109375" style="27" customWidth="1"/>
    <col min="3567" max="3570" width="9.28515625" style="27" customWidth="1"/>
    <col min="3571" max="3580" width="9.140625" style="27"/>
    <col min="3581" max="3581" width="30.7109375" style="27" customWidth="1"/>
    <col min="3582" max="3582" width="35.140625" style="27" customWidth="1"/>
    <col min="3583" max="3583" width="30.28515625" style="27" customWidth="1"/>
    <col min="3584" max="3584" width="18.5703125" style="27" customWidth="1"/>
    <col min="3585" max="3585" width="19.42578125" style="27" customWidth="1"/>
    <col min="3586" max="3586" width="18" style="27" customWidth="1"/>
    <col min="3587" max="3590" width="0" style="27" hidden="1" customWidth="1"/>
    <col min="3591" max="3591" width="10.5703125" style="27" customWidth="1"/>
    <col min="3592" max="3592" width="12.28515625" style="27" customWidth="1"/>
    <col min="3593" max="3593" width="10.5703125" style="27" customWidth="1"/>
    <col min="3594" max="3807" width="9.140625" style="27"/>
    <col min="3808" max="3808" width="34" style="27" customWidth="1"/>
    <col min="3809" max="3809" width="11.28515625" style="27" customWidth="1"/>
    <col min="3810" max="3810" width="11" style="27" customWidth="1"/>
    <col min="3811" max="3817" width="9.140625" style="27"/>
    <col min="3818" max="3819" width="10.7109375" style="27" customWidth="1"/>
    <col min="3820" max="3820" width="9.140625" style="27"/>
    <col min="3821" max="3821" width="11.5703125" style="27" customWidth="1"/>
    <col min="3822" max="3822" width="13.7109375" style="27" customWidth="1"/>
    <col min="3823" max="3826" width="9.28515625" style="27" customWidth="1"/>
    <col min="3827" max="3836" width="9.140625" style="27"/>
    <col min="3837" max="3837" width="30.7109375" style="27" customWidth="1"/>
    <col min="3838" max="3838" width="35.140625" style="27" customWidth="1"/>
    <col min="3839" max="3839" width="30.28515625" style="27" customWidth="1"/>
    <col min="3840" max="3840" width="18.5703125" style="27" customWidth="1"/>
    <col min="3841" max="3841" width="19.42578125" style="27" customWidth="1"/>
    <col min="3842" max="3842" width="18" style="27" customWidth="1"/>
    <col min="3843" max="3846" width="0" style="27" hidden="1" customWidth="1"/>
    <col min="3847" max="3847" width="10.5703125" style="27" customWidth="1"/>
    <col min="3848" max="3848" width="12.28515625" style="27" customWidth="1"/>
    <col min="3849" max="3849" width="10.5703125" style="27" customWidth="1"/>
    <col min="3850" max="4063" width="9.140625" style="27"/>
    <col min="4064" max="4064" width="34" style="27" customWidth="1"/>
    <col min="4065" max="4065" width="11.28515625" style="27" customWidth="1"/>
    <col min="4066" max="4066" width="11" style="27" customWidth="1"/>
    <col min="4067" max="4073" width="9.140625" style="27"/>
    <col min="4074" max="4075" width="10.7109375" style="27" customWidth="1"/>
    <col min="4076" max="4076" width="9.140625" style="27"/>
    <col min="4077" max="4077" width="11.5703125" style="27" customWidth="1"/>
    <col min="4078" max="4078" width="13.7109375" style="27" customWidth="1"/>
    <col min="4079" max="4082" width="9.28515625" style="27" customWidth="1"/>
    <col min="4083" max="4092" width="9.140625" style="27"/>
    <col min="4093" max="4093" width="30.7109375" style="27" customWidth="1"/>
    <col min="4094" max="4094" width="35.140625" style="27" customWidth="1"/>
    <col min="4095" max="4095" width="30.28515625" style="27" customWidth="1"/>
    <col min="4096" max="4096" width="18.5703125" style="27" customWidth="1"/>
    <col min="4097" max="4097" width="19.42578125" style="27" customWidth="1"/>
    <col min="4098" max="4098" width="18" style="27" customWidth="1"/>
    <col min="4099" max="4102" width="0" style="27" hidden="1" customWidth="1"/>
    <col min="4103" max="4103" width="10.5703125" style="27" customWidth="1"/>
    <col min="4104" max="4104" width="12.28515625" style="27" customWidth="1"/>
    <col min="4105" max="4105" width="10.5703125" style="27" customWidth="1"/>
    <col min="4106" max="4319" width="9.140625" style="27"/>
    <col min="4320" max="4320" width="34" style="27" customWidth="1"/>
    <col min="4321" max="4321" width="11.28515625" style="27" customWidth="1"/>
    <col min="4322" max="4322" width="11" style="27" customWidth="1"/>
    <col min="4323" max="4329" width="9.140625" style="27"/>
    <col min="4330" max="4331" width="10.7109375" style="27" customWidth="1"/>
    <col min="4332" max="4332" width="9.140625" style="27"/>
    <col min="4333" max="4333" width="11.5703125" style="27" customWidth="1"/>
    <col min="4334" max="4334" width="13.7109375" style="27" customWidth="1"/>
    <col min="4335" max="4338" width="9.28515625" style="27" customWidth="1"/>
    <col min="4339" max="4348" width="9.140625" style="27"/>
    <col min="4349" max="4349" width="30.7109375" style="27" customWidth="1"/>
    <col min="4350" max="4350" width="35.140625" style="27" customWidth="1"/>
    <col min="4351" max="4351" width="30.28515625" style="27" customWidth="1"/>
    <col min="4352" max="4352" width="18.5703125" style="27" customWidth="1"/>
    <col min="4353" max="4353" width="19.42578125" style="27" customWidth="1"/>
    <col min="4354" max="4354" width="18" style="27" customWidth="1"/>
    <col min="4355" max="4358" width="0" style="27" hidden="1" customWidth="1"/>
    <col min="4359" max="4359" width="10.5703125" style="27" customWidth="1"/>
    <col min="4360" max="4360" width="12.28515625" style="27" customWidth="1"/>
    <col min="4361" max="4361" width="10.5703125" style="27" customWidth="1"/>
    <col min="4362" max="4575" width="9.140625" style="27"/>
    <col min="4576" max="4576" width="34" style="27" customWidth="1"/>
    <col min="4577" max="4577" width="11.28515625" style="27" customWidth="1"/>
    <col min="4578" max="4578" width="11" style="27" customWidth="1"/>
    <col min="4579" max="4585" width="9.140625" style="27"/>
    <col min="4586" max="4587" width="10.7109375" style="27" customWidth="1"/>
    <col min="4588" max="4588" width="9.140625" style="27"/>
    <col min="4589" max="4589" width="11.5703125" style="27" customWidth="1"/>
    <col min="4590" max="4590" width="13.7109375" style="27" customWidth="1"/>
    <col min="4591" max="4594" width="9.28515625" style="27" customWidth="1"/>
    <col min="4595" max="4604" width="9.140625" style="27"/>
    <col min="4605" max="4605" width="30.7109375" style="27" customWidth="1"/>
    <col min="4606" max="4606" width="35.140625" style="27" customWidth="1"/>
    <col min="4607" max="4607" width="30.28515625" style="27" customWidth="1"/>
    <col min="4608" max="4608" width="18.5703125" style="27" customWidth="1"/>
    <col min="4609" max="4609" width="19.42578125" style="27" customWidth="1"/>
    <col min="4610" max="4610" width="18" style="27" customWidth="1"/>
    <col min="4611" max="4614" width="0" style="27" hidden="1" customWidth="1"/>
    <col min="4615" max="4615" width="10.5703125" style="27" customWidth="1"/>
    <col min="4616" max="4616" width="12.28515625" style="27" customWidth="1"/>
    <col min="4617" max="4617" width="10.5703125" style="27" customWidth="1"/>
    <col min="4618" max="4831" width="9.140625" style="27"/>
    <col min="4832" max="4832" width="34" style="27" customWidth="1"/>
    <col min="4833" max="4833" width="11.28515625" style="27" customWidth="1"/>
    <col min="4834" max="4834" width="11" style="27" customWidth="1"/>
    <col min="4835" max="4841" width="9.140625" style="27"/>
    <col min="4842" max="4843" width="10.7109375" style="27" customWidth="1"/>
    <col min="4844" max="4844" width="9.140625" style="27"/>
    <col min="4845" max="4845" width="11.5703125" style="27" customWidth="1"/>
    <col min="4846" max="4846" width="13.7109375" style="27" customWidth="1"/>
    <col min="4847" max="4850" width="9.28515625" style="27" customWidth="1"/>
    <col min="4851" max="4860" width="9.140625" style="27"/>
    <col min="4861" max="4861" width="30.7109375" style="27" customWidth="1"/>
    <col min="4862" max="4862" width="35.140625" style="27" customWidth="1"/>
    <col min="4863" max="4863" width="30.28515625" style="27" customWidth="1"/>
    <col min="4864" max="4864" width="18.5703125" style="27" customWidth="1"/>
    <col min="4865" max="4865" width="19.42578125" style="27" customWidth="1"/>
    <col min="4866" max="4866" width="18" style="27" customWidth="1"/>
    <col min="4867" max="4870" width="0" style="27" hidden="1" customWidth="1"/>
    <col min="4871" max="4871" width="10.5703125" style="27" customWidth="1"/>
    <col min="4872" max="4872" width="12.28515625" style="27" customWidth="1"/>
    <col min="4873" max="4873" width="10.5703125" style="27" customWidth="1"/>
    <col min="4874" max="5087" width="9.140625" style="27"/>
    <col min="5088" max="5088" width="34" style="27" customWidth="1"/>
    <col min="5089" max="5089" width="11.28515625" style="27" customWidth="1"/>
    <col min="5090" max="5090" width="11" style="27" customWidth="1"/>
    <col min="5091" max="5097" width="9.140625" style="27"/>
    <col min="5098" max="5099" width="10.7109375" style="27" customWidth="1"/>
    <col min="5100" max="5100" width="9.140625" style="27"/>
    <col min="5101" max="5101" width="11.5703125" style="27" customWidth="1"/>
    <col min="5102" max="5102" width="13.7109375" style="27" customWidth="1"/>
    <col min="5103" max="5106" width="9.28515625" style="27" customWidth="1"/>
    <col min="5107" max="5116" width="9.140625" style="27"/>
    <col min="5117" max="5117" width="30.7109375" style="27" customWidth="1"/>
    <col min="5118" max="5118" width="35.140625" style="27" customWidth="1"/>
    <col min="5119" max="5119" width="30.28515625" style="27" customWidth="1"/>
    <col min="5120" max="5120" width="18.5703125" style="27" customWidth="1"/>
    <col min="5121" max="5121" width="19.42578125" style="27" customWidth="1"/>
    <col min="5122" max="5122" width="18" style="27" customWidth="1"/>
    <col min="5123" max="5126" width="0" style="27" hidden="1" customWidth="1"/>
    <col min="5127" max="5127" width="10.5703125" style="27" customWidth="1"/>
    <col min="5128" max="5128" width="12.28515625" style="27" customWidth="1"/>
    <col min="5129" max="5129" width="10.5703125" style="27" customWidth="1"/>
    <col min="5130" max="5343" width="9.140625" style="27"/>
    <col min="5344" max="5344" width="34" style="27" customWidth="1"/>
    <col min="5345" max="5345" width="11.28515625" style="27" customWidth="1"/>
    <col min="5346" max="5346" width="11" style="27" customWidth="1"/>
    <col min="5347" max="5353" width="9.140625" style="27"/>
    <col min="5354" max="5355" width="10.7109375" style="27" customWidth="1"/>
    <col min="5356" max="5356" width="9.140625" style="27"/>
    <col min="5357" max="5357" width="11.5703125" style="27" customWidth="1"/>
    <col min="5358" max="5358" width="13.7109375" style="27" customWidth="1"/>
    <col min="5359" max="5362" width="9.28515625" style="27" customWidth="1"/>
    <col min="5363" max="5372" width="9.140625" style="27"/>
    <col min="5373" max="5373" width="30.7109375" style="27" customWidth="1"/>
    <col min="5374" max="5374" width="35.140625" style="27" customWidth="1"/>
    <col min="5375" max="5375" width="30.28515625" style="27" customWidth="1"/>
    <col min="5376" max="5376" width="18.5703125" style="27" customWidth="1"/>
    <col min="5377" max="5377" width="19.42578125" style="27" customWidth="1"/>
    <col min="5378" max="5378" width="18" style="27" customWidth="1"/>
    <col min="5379" max="5382" width="0" style="27" hidden="1" customWidth="1"/>
    <col min="5383" max="5383" width="10.5703125" style="27" customWidth="1"/>
    <col min="5384" max="5384" width="12.28515625" style="27" customWidth="1"/>
    <col min="5385" max="5385" width="10.5703125" style="27" customWidth="1"/>
    <col min="5386" max="5599" width="9.140625" style="27"/>
    <col min="5600" max="5600" width="34" style="27" customWidth="1"/>
    <col min="5601" max="5601" width="11.28515625" style="27" customWidth="1"/>
    <col min="5602" max="5602" width="11" style="27" customWidth="1"/>
    <col min="5603" max="5609" width="9.140625" style="27"/>
    <col min="5610" max="5611" width="10.7109375" style="27" customWidth="1"/>
    <col min="5612" max="5612" width="9.140625" style="27"/>
    <col min="5613" max="5613" width="11.5703125" style="27" customWidth="1"/>
    <col min="5614" max="5614" width="13.7109375" style="27" customWidth="1"/>
    <col min="5615" max="5618" width="9.28515625" style="27" customWidth="1"/>
    <col min="5619" max="5628" width="9.140625" style="27"/>
    <col min="5629" max="5629" width="30.7109375" style="27" customWidth="1"/>
    <col min="5630" max="5630" width="35.140625" style="27" customWidth="1"/>
    <col min="5631" max="5631" width="30.28515625" style="27" customWidth="1"/>
    <col min="5632" max="5632" width="18.5703125" style="27" customWidth="1"/>
    <col min="5633" max="5633" width="19.42578125" style="27" customWidth="1"/>
    <col min="5634" max="5634" width="18" style="27" customWidth="1"/>
    <col min="5635" max="5638" width="0" style="27" hidden="1" customWidth="1"/>
    <col min="5639" max="5639" width="10.5703125" style="27" customWidth="1"/>
    <col min="5640" max="5640" width="12.28515625" style="27" customWidth="1"/>
    <col min="5641" max="5641" width="10.5703125" style="27" customWidth="1"/>
    <col min="5642" max="5855" width="9.140625" style="27"/>
    <col min="5856" max="5856" width="34" style="27" customWidth="1"/>
    <col min="5857" max="5857" width="11.28515625" style="27" customWidth="1"/>
    <col min="5858" max="5858" width="11" style="27" customWidth="1"/>
    <col min="5859" max="5865" width="9.140625" style="27"/>
    <col min="5866" max="5867" width="10.7109375" style="27" customWidth="1"/>
    <col min="5868" max="5868" width="9.140625" style="27"/>
    <col min="5869" max="5869" width="11.5703125" style="27" customWidth="1"/>
    <col min="5870" max="5870" width="13.7109375" style="27" customWidth="1"/>
    <col min="5871" max="5874" width="9.28515625" style="27" customWidth="1"/>
    <col min="5875" max="5884" width="9.140625" style="27"/>
    <col min="5885" max="5885" width="30.7109375" style="27" customWidth="1"/>
    <col min="5886" max="5886" width="35.140625" style="27" customWidth="1"/>
    <col min="5887" max="5887" width="30.28515625" style="27" customWidth="1"/>
    <col min="5888" max="5888" width="18.5703125" style="27" customWidth="1"/>
    <col min="5889" max="5889" width="19.42578125" style="27" customWidth="1"/>
    <col min="5890" max="5890" width="18" style="27" customWidth="1"/>
    <col min="5891" max="5894" width="0" style="27" hidden="1" customWidth="1"/>
    <col min="5895" max="5895" width="10.5703125" style="27" customWidth="1"/>
    <col min="5896" max="5896" width="12.28515625" style="27" customWidth="1"/>
    <col min="5897" max="5897" width="10.5703125" style="27" customWidth="1"/>
    <col min="5898" max="6111" width="9.140625" style="27"/>
    <col min="6112" max="6112" width="34" style="27" customWidth="1"/>
    <col min="6113" max="6113" width="11.28515625" style="27" customWidth="1"/>
    <col min="6114" max="6114" width="11" style="27" customWidth="1"/>
    <col min="6115" max="6121" width="9.140625" style="27"/>
    <col min="6122" max="6123" width="10.7109375" style="27" customWidth="1"/>
    <col min="6124" max="6124" width="9.140625" style="27"/>
    <col min="6125" max="6125" width="11.5703125" style="27" customWidth="1"/>
    <col min="6126" max="6126" width="13.7109375" style="27" customWidth="1"/>
    <col min="6127" max="6130" width="9.28515625" style="27" customWidth="1"/>
    <col min="6131" max="6140" width="9.140625" style="27"/>
    <col min="6141" max="6141" width="30.7109375" style="27" customWidth="1"/>
    <col min="6142" max="6142" width="35.140625" style="27" customWidth="1"/>
    <col min="6143" max="6143" width="30.28515625" style="27" customWidth="1"/>
    <col min="6144" max="6144" width="18.5703125" style="27" customWidth="1"/>
    <col min="6145" max="6145" width="19.42578125" style="27" customWidth="1"/>
    <col min="6146" max="6146" width="18" style="27" customWidth="1"/>
    <col min="6147" max="6150" width="0" style="27" hidden="1" customWidth="1"/>
    <col min="6151" max="6151" width="10.5703125" style="27" customWidth="1"/>
    <col min="6152" max="6152" width="12.28515625" style="27" customWidth="1"/>
    <col min="6153" max="6153" width="10.5703125" style="27" customWidth="1"/>
    <col min="6154" max="6367" width="9.140625" style="27"/>
    <col min="6368" max="6368" width="34" style="27" customWidth="1"/>
    <col min="6369" max="6369" width="11.28515625" style="27" customWidth="1"/>
    <col min="6370" max="6370" width="11" style="27" customWidth="1"/>
    <col min="6371" max="6377" width="9.140625" style="27"/>
    <col min="6378" max="6379" width="10.7109375" style="27" customWidth="1"/>
    <col min="6380" max="6380" width="9.140625" style="27"/>
    <col min="6381" max="6381" width="11.5703125" style="27" customWidth="1"/>
    <col min="6382" max="6382" width="13.7109375" style="27" customWidth="1"/>
    <col min="6383" max="6386" width="9.28515625" style="27" customWidth="1"/>
    <col min="6387" max="6396" width="9.140625" style="27"/>
    <col min="6397" max="6397" width="30.7109375" style="27" customWidth="1"/>
    <col min="6398" max="6398" width="35.140625" style="27" customWidth="1"/>
    <col min="6399" max="6399" width="30.28515625" style="27" customWidth="1"/>
    <col min="6400" max="6400" width="18.5703125" style="27" customWidth="1"/>
    <col min="6401" max="6401" width="19.42578125" style="27" customWidth="1"/>
    <col min="6402" max="6402" width="18" style="27" customWidth="1"/>
    <col min="6403" max="6406" width="0" style="27" hidden="1" customWidth="1"/>
    <col min="6407" max="6407" width="10.5703125" style="27" customWidth="1"/>
    <col min="6408" max="6408" width="12.28515625" style="27" customWidth="1"/>
    <col min="6409" max="6409" width="10.5703125" style="27" customWidth="1"/>
    <col min="6410" max="6623" width="9.140625" style="27"/>
    <col min="6624" max="6624" width="34" style="27" customWidth="1"/>
    <col min="6625" max="6625" width="11.28515625" style="27" customWidth="1"/>
    <col min="6626" max="6626" width="11" style="27" customWidth="1"/>
    <col min="6627" max="6633" width="9.140625" style="27"/>
    <col min="6634" max="6635" width="10.7109375" style="27" customWidth="1"/>
    <col min="6636" max="6636" width="9.140625" style="27"/>
    <col min="6637" max="6637" width="11.5703125" style="27" customWidth="1"/>
    <col min="6638" max="6638" width="13.7109375" style="27" customWidth="1"/>
    <col min="6639" max="6642" width="9.28515625" style="27" customWidth="1"/>
    <col min="6643" max="6652" width="9.140625" style="27"/>
    <col min="6653" max="6653" width="30.7109375" style="27" customWidth="1"/>
    <col min="6654" max="6654" width="35.140625" style="27" customWidth="1"/>
    <col min="6655" max="6655" width="30.28515625" style="27" customWidth="1"/>
    <col min="6656" max="6656" width="18.5703125" style="27" customWidth="1"/>
    <col min="6657" max="6657" width="19.42578125" style="27" customWidth="1"/>
    <col min="6658" max="6658" width="18" style="27" customWidth="1"/>
    <col min="6659" max="6662" width="0" style="27" hidden="1" customWidth="1"/>
    <col min="6663" max="6663" width="10.5703125" style="27" customWidth="1"/>
    <col min="6664" max="6664" width="12.28515625" style="27" customWidth="1"/>
    <col min="6665" max="6665" width="10.5703125" style="27" customWidth="1"/>
    <col min="6666" max="6879" width="9.140625" style="27"/>
    <col min="6880" max="6880" width="34" style="27" customWidth="1"/>
    <col min="6881" max="6881" width="11.28515625" style="27" customWidth="1"/>
    <col min="6882" max="6882" width="11" style="27" customWidth="1"/>
    <col min="6883" max="6889" width="9.140625" style="27"/>
    <col min="6890" max="6891" width="10.7109375" style="27" customWidth="1"/>
    <col min="6892" max="6892" width="9.140625" style="27"/>
    <col min="6893" max="6893" width="11.5703125" style="27" customWidth="1"/>
    <col min="6894" max="6894" width="13.7109375" style="27" customWidth="1"/>
    <col min="6895" max="6898" width="9.28515625" style="27" customWidth="1"/>
    <col min="6899" max="6908" width="9.140625" style="27"/>
    <col min="6909" max="6909" width="30.7109375" style="27" customWidth="1"/>
    <col min="6910" max="6910" width="35.140625" style="27" customWidth="1"/>
    <col min="6911" max="6911" width="30.28515625" style="27" customWidth="1"/>
    <col min="6912" max="6912" width="18.5703125" style="27" customWidth="1"/>
    <col min="6913" max="6913" width="19.42578125" style="27" customWidth="1"/>
    <col min="6914" max="6914" width="18" style="27" customWidth="1"/>
    <col min="6915" max="6918" width="0" style="27" hidden="1" customWidth="1"/>
    <col min="6919" max="6919" width="10.5703125" style="27" customWidth="1"/>
    <col min="6920" max="6920" width="12.28515625" style="27" customWidth="1"/>
    <col min="6921" max="6921" width="10.5703125" style="27" customWidth="1"/>
    <col min="6922" max="7135" width="9.140625" style="27"/>
    <col min="7136" max="7136" width="34" style="27" customWidth="1"/>
    <col min="7137" max="7137" width="11.28515625" style="27" customWidth="1"/>
    <col min="7138" max="7138" width="11" style="27" customWidth="1"/>
    <col min="7139" max="7145" width="9.140625" style="27"/>
    <col min="7146" max="7147" width="10.7109375" style="27" customWidth="1"/>
    <col min="7148" max="7148" width="9.140625" style="27"/>
    <col min="7149" max="7149" width="11.5703125" style="27" customWidth="1"/>
    <col min="7150" max="7150" width="13.7109375" style="27" customWidth="1"/>
    <col min="7151" max="7154" width="9.28515625" style="27" customWidth="1"/>
    <col min="7155" max="7164" width="9.140625" style="27"/>
    <col min="7165" max="7165" width="30.7109375" style="27" customWidth="1"/>
    <col min="7166" max="7166" width="35.140625" style="27" customWidth="1"/>
    <col min="7167" max="7167" width="30.28515625" style="27" customWidth="1"/>
    <col min="7168" max="7168" width="18.5703125" style="27" customWidth="1"/>
    <col min="7169" max="7169" width="19.42578125" style="27" customWidth="1"/>
    <col min="7170" max="7170" width="18" style="27" customWidth="1"/>
    <col min="7171" max="7174" width="0" style="27" hidden="1" customWidth="1"/>
    <col min="7175" max="7175" width="10.5703125" style="27" customWidth="1"/>
    <col min="7176" max="7176" width="12.28515625" style="27" customWidth="1"/>
    <col min="7177" max="7177" width="10.5703125" style="27" customWidth="1"/>
    <col min="7178" max="7391" width="9.140625" style="27"/>
    <col min="7392" max="7392" width="34" style="27" customWidth="1"/>
    <col min="7393" max="7393" width="11.28515625" style="27" customWidth="1"/>
    <col min="7394" max="7394" width="11" style="27" customWidth="1"/>
    <col min="7395" max="7401" width="9.140625" style="27"/>
    <col min="7402" max="7403" width="10.7109375" style="27" customWidth="1"/>
    <col min="7404" max="7404" width="9.140625" style="27"/>
    <col min="7405" max="7405" width="11.5703125" style="27" customWidth="1"/>
    <col min="7406" max="7406" width="13.7109375" style="27" customWidth="1"/>
    <col min="7407" max="7410" width="9.28515625" style="27" customWidth="1"/>
    <col min="7411" max="7420" width="9.140625" style="27"/>
    <col min="7421" max="7421" width="30.7109375" style="27" customWidth="1"/>
    <col min="7422" max="7422" width="35.140625" style="27" customWidth="1"/>
    <col min="7423" max="7423" width="30.28515625" style="27" customWidth="1"/>
    <col min="7424" max="7424" width="18.5703125" style="27" customWidth="1"/>
    <col min="7425" max="7425" width="19.42578125" style="27" customWidth="1"/>
    <col min="7426" max="7426" width="18" style="27" customWidth="1"/>
    <col min="7427" max="7430" width="0" style="27" hidden="1" customWidth="1"/>
    <col min="7431" max="7431" width="10.5703125" style="27" customWidth="1"/>
    <col min="7432" max="7432" width="12.28515625" style="27" customWidth="1"/>
    <col min="7433" max="7433" width="10.5703125" style="27" customWidth="1"/>
    <col min="7434" max="7647" width="9.140625" style="27"/>
    <col min="7648" max="7648" width="34" style="27" customWidth="1"/>
    <col min="7649" max="7649" width="11.28515625" style="27" customWidth="1"/>
    <col min="7650" max="7650" width="11" style="27" customWidth="1"/>
    <col min="7651" max="7657" width="9.140625" style="27"/>
    <col min="7658" max="7659" width="10.7109375" style="27" customWidth="1"/>
    <col min="7660" max="7660" width="9.140625" style="27"/>
    <col min="7661" max="7661" width="11.5703125" style="27" customWidth="1"/>
    <col min="7662" max="7662" width="13.7109375" style="27" customWidth="1"/>
    <col min="7663" max="7666" width="9.28515625" style="27" customWidth="1"/>
    <col min="7667" max="7676" width="9.140625" style="27"/>
    <col min="7677" max="7677" width="30.7109375" style="27" customWidth="1"/>
    <col min="7678" max="7678" width="35.140625" style="27" customWidth="1"/>
    <col min="7679" max="7679" width="30.28515625" style="27" customWidth="1"/>
    <col min="7680" max="7680" width="18.5703125" style="27" customWidth="1"/>
    <col min="7681" max="7681" width="19.42578125" style="27" customWidth="1"/>
    <col min="7682" max="7682" width="18" style="27" customWidth="1"/>
    <col min="7683" max="7686" width="0" style="27" hidden="1" customWidth="1"/>
    <col min="7687" max="7687" width="10.5703125" style="27" customWidth="1"/>
    <col min="7688" max="7688" width="12.28515625" style="27" customWidth="1"/>
    <col min="7689" max="7689" width="10.5703125" style="27" customWidth="1"/>
    <col min="7690" max="7903" width="9.140625" style="27"/>
    <col min="7904" max="7904" width="34" style="27" customWidth="1"/>
    <col min="7905" max="7905" width="11.28515625" style="27" customWidth="1"/>
    <col min="7906" max="7906" width="11" style="27" customWidth="1"/>
    <col min="7907" max="7913" width="9.140625" style="27"/>
    <col min="7914" max="7915" width="10.7109375" style="27" customWidth="1"/>
    <col min="7916" max="7916" width="9.140625" style="27"/>
    <col min="7917" max="7917" width="11.5703125" style="27" customWidth="1"/>
    <col min="7918" max="7918" width="13.7109375" style="27" customWidth="1"/>
    <col min="7919" max="7922" width="9.28515625" style="27" customWidth="1"/>
    <col min="7923" max="7932" width="9.140625" style="27"/>
    <col min="7933" max="7933" width="30.7109375" style="27" customWidth="1"/>
    <col min="7934" max="7934" width="35.140625" style="27" customWidth="1"/>
    <col min="7935" max="7935" width="30.28515625" style="27" customWidth="1"/>
    <col min="7936" max="7936" width="18.5703125" style="27" customWidth="1"/>
    <col min="7937" max="7937" width="19.42578125" style="27" customWidth="1"/>
    <col min="7938" max="7938" width="18" style="27" customWidth="1"/>
    <col min="7939" max="7942" width="0" style="27" hidden="1" customWidth="1"/>
    <col min="7943" max="7943" width="10.5703125" style="27" customWidth="1"/>
    <col min="7944" max="7944" width="12.28515625" style="27" customWidth="1"/>
    <col min="7945" max="7945" width="10.5703125" style="27" customWidth="1"/>
    <col min="7946" max="8159" width="9.140625" style="27"/>
    <col min="8160" max="8160" width="34" style="27" customWidth="1"/>
    <col min="8161" max="8161" width="11.28515625" style="27" customWidth="1"/>
    <col min="8162" max="8162" width="11" style="27" customWidth="1"/>
    <col min="8163" max="8169" width="9.140625" style="27"/>
    <col min="8170" max="8171" width="10.7109375" style="27" customWidth="1"/>
    <col min="8172" max="8172" width="9.140625" style="27"/>
    <col min="8173" max="8173" width="11.5703125" style="27" customWidth="1"/>
    <col min="8174" max="8174" width="13.7109375" style="27" customWidth="1"/>
    <col min="8175" max="8178" width="9.28515625" style="27" customWidth="1"/>
    <col min="8179" max="8188" width="9.140625" style="27"/>
    <col min="8189" max="8189" width="30.7109375" style="27" customWidth="1"/>
    <col min="8190" max="8190" width="35.140625" style="27" customWidth="1"/>
    <col min="8191" max="8191" width="30.28515625" style="27" customWidth="1"/>
    <col min="8192" max="8192" width="18.5703125" style="27" customWidth="1"/>
    <col min="8193" max="8193" width="19.42578125" style="27" customWidth="1"/>
    <col min="8194" max="8194" width="18" style="27" customWidth="1"/>
    <col min="8195" max="8198" width="0" style="27" hidden="1" customWidth="1"/>
    <col min="8199" max="8199" width="10.5703125" style="27" customWidth="1"/>
    <col min="8200" max="8200" width="12.28515625" style="27" customWidth="1"/>
    <col min="8201" max="8201" width="10.5703125" style="27" customWidth="1"/>
    <col min="8202" max="8415" width="9.140625" style="27"/>
    <col min="8416" max="8416" width="34" style="27" customWidth="1"/>
    <col min="8417" max="8417" width="11.28515625" style="27" customWidth="1"/>
    <col min="8418" max="8418" width="11" style="27" customWidth="1"/>
    <col min="8419" max="8425" width="9.140625" style="27"/>
    <col min="8426" max="8427" width="10.7109375" style="27" customWidth="1"/>
    <col min="8428" max="8428" width="9.140625" style="27"/>
    <col min="8429" max="8429" width="11.5703125" style="27" customWidth="1"/>
    <col min="8430" max="8430" width="13.7109375" style="27" customWidth="1"/>
    <col min="8431" max="8434" width="9.28515625" style="27" customWidth="1"/>
    <col min="8435" max="8444" width="9.140625" style="27"/>
    <col min="8445" max="8445" width="30.7109375" style="27" customWidth="1"/>
    <col min="8446" max="8446" width="35.140625" style="27" customWidth="1"/>
    <col min="8447" max="8447" width="30.28515625" style="27" customWidth="1"/>
    <col min="8448" max="8448" width="18.5703125" style="27" customWidth="1"/>
    <col min="8449" max="8449" width="19.42578125" style="27" customWidth="1"/>
    <col min="8450" max="8450" width="18" style="27" customWidth="1"/>
    <col min="8451" max="8454" width="0" style="27" hidden="1" customWidth="1"/>
    <col min="8455" max="8455" width="10.5703125" style="27" customWidth="1"/>
    <col min="8456" max="8456" width="12.28515625" style="27" customWidth="1"/>
    <col min="8457" max="8457" width="10.5703125" style="27" customWidth="1"/>
    <col min="8458" max="8671" width="9.140625" style="27"/>
    <col min="8672" max="8672" width="34" style="27" customWidth="1"/>
    <col min="8673" max="8673" width="11.28515625" style="27" customWidth="1"/>
    <col min="8674" max="8674" width="11" style="27" customWidth="1"/>
    <col min="8675" max="8681" width="9.140625" style="27"/>
    <col min="8682" max="8683" width="10.7109375" style="27" customWidth="1"/>
    <col min="8684" max="8684" width="9.140625" style="27"/>
    <col min="8685" max="8685" width="11.5703125" style="27" customWidth="1"/>
    <col min="8686" max="8686" width="13.7109375" style="27" customWidth="1"/>
    <col min="8687" max="8690" width="9.28515625" style="27" customWidth="1"/>
    <col min="8691" max="8700" width="9.140625" style="27"/>
    <col min="8701" max="8701" width="30.7109375" style="27" customWidth="1"/>
    <col min="8702" max="8702" width="35.140625" style="27" customWidth="1"/>
    <col min="8703" max="8703" width="30.28515625" style="27" customWidth="1"/>
    <col min="8704" max="8704" width="18.5703125" style="27" customWidth="1"/>
    <col min="8705" max="8705" width="19.42578125" style="27" customWidth="1"/>
    <col min="8706" max="8706" width="18" style="27" customWidth="1"/>
    <col min="8707" max="8710" width="0" style="27" hidden="1" customWidth="1"/>
    <col min="8711" max="8711" width="10.5703125" style="27" customWidth="1"/>
    <col min="8712" max="8712" width="12.28515625" style="27" customWidth="1"/>
    <col min="8713" max="8713" width="10.5703125" style="27" customWidth="1"/>
    <col min="8714" max="8927" width="9.140625" style="27"/>
    <col min="8928" max="8928" width="34" style="27" customWidth="1"/>
    <col min="8929" max="8929" width="11.28515625" style="27" customWidth="1"/>
    <col min="8930" max="8930" width="11" style="27" customWidth="1"/>
    <col min="8931" max="8937" width="9.140625" style="27"/>
    <col min="8938" max="8939" width="10.7109375" style="27" customWidth="1"/>
    <col min="8940" max="8940" width="9.140625" style="27"/>
    <col min="8941" max="8941" width="11.5703125" style="27" customWidth="1"/>
    <col min="8942" max="8942" width="13.7109375" style="27" customWidth="1"/>
    <col min="8943" max="8946" width="9.28515625" style="27" customWidth="1"/>
    <col min="8947" max="8956" width="9.140625" style="27"/>
    <col min="8957" max="8957" width="30.7109375" style="27" customWidth="1"/>
    <col min="8958" max="8958" width="35.140625" style="27" customWidth="1"/>
    <col min="8959" max="8959" width="30.28515625" style="27" customWidth="1"/>
    <col min="8960" max="8960" width="18.5703125" style="27" customWidth="1"/>
    <col min="8961" max="8961" width="19.42578125" style="27" customWidth="1"/>
    <col min="8962" max="8962" width="18" style="27" customWidth="1"/>
    <col min="8963" max="8966" width="0" style="27" hidden="1" customWidth="1"/>
    <col min="8967" max="8967" width="10.5703125" style="27" customWidth="1"/>
    <col min="8968" max="8968" width="12.28515625" style="27" customWidth="1"/>
    <col min="8969" max="8969" width="10.5703125" style="27" customWidth="1"/>
    <col min="8970" max="9183" width="9.140625" style="27"/>
    <col min="9184" max="9184" width="34" style="27" customWidth="1"/>
    <col min="9185" max="9185" width="11.28515625" style="27" customWidth="1"/>
    <col min="9186" max="9186" width="11" style="27" customWidth="1"/>
    <col min="9187" max="9193" width="9.140625" style="27"/>
    <col min="9194" max="9195" width="10.7109375" style="27" customWidth="1"/>
    <col min="9196" max="9196" width="9.140625" style="27"/>
    <col min="9197" max="9197" width="11.5703125" style="27" customWidth="1"/>
    <col min="9198" max="9198" width="13.7109375" style="27" customWidth="1"/>
    <col min="9199" max="9202" width="9.28515625" style="27" customWidth="1"/>
    <col min="9203" max="9212" width="9.140625" style="27"/>
    <col min="9213" max="9213" width="30.7109375" style="27" customWidth="1"/>
    <col min="9214" max="9214" width="35.140625" style="27" customWidth="1"/>
    <col min="9215" max="9215" width="30.28515625" style="27" customWidth="1"/>
    <col min="9216" max="9216" width="18.5703125" style="27" customWidth="1"/>
    <col min="9217" max="9217" width="19.42578125" style="27" customWidth="1"/>
    <col min="9218" max="9218" width="18" style="27" customWidth="1"/>
    <col min="9219" max="9222" width="0" style="27" hidden="1" customWidth="1"/>
    <col min="9223" max="9223" width="10.5703125" style="27" customWidth="1"/>
    <col min="9224" max="9224" width="12.28515625" style="27" customWidth="1"/>
    <col min="9225" max="9225" width="10.5703125" style="27" customWidth="1"/>
    <col min="9226" max="9439" width="9.140625" style="27"/>
    <col min="9440" max="9440" width="34" style="27" customWidth="1"/>
    <col min="9441" max="9441" width="11.28515625" style="27" customWidth="1"/>
    <col min="9442" max="9442" width="11" style="27" customWidth="1"/>
    <col min="9443" max="9449" width="9.140625" style="27"/>
    <col min="9450" max="9451" width="10.7109375" style="27" customWidth="1"/>
    <col min="9452" max="9452" width="9.140625" style="27"/>
    <col min="9453" max="9453" width="11.5703125" style="27" customWidth="1"/>
    <col min="9454" max="9454" width="13.7109375" style="27" customWidth="1"/>
    <col min="9455" max="9458" width="9.28515625" style="27" customWidth="1"/>
    <col min="9459" max="9468" width="9.140625" style="27"/>
    <col min="9469" max="9469" width="30.7109375" style="27" customWidth="1"/>
    <col min="9470" max="9470" width="35.140625" style="27" customWidth="1"/>
    <col min="9471" max="9471" width="30.28515625" style="27" customWidth="1"/>
    <col min="9472" max="9472" width="18.5703125" style="27" customWidth="1"/>
    <col min="9473" max="9473" width="19.42578125" style="27" customWidth="1"/>
    <col min="9474" max="9474" width="18" style="27" customWidth="1"/>
    <col min="9475" max="9478" width="0" style="27" hidden="1" customWidth="1"/>
    <col min="9479" max="9479" width="10.5703125" style="27" customWidth="1"/>
    <col min="9480" max="9480" width="12.28515625" style="27" customWidth="1"/>
    <col min="9481" max="9481" width="10.5703125" style="27" customWidth="1"/>
    <col min="9482" max="9695" width="9.140625" style="27"/>
    <col min="9696" max="9696" width="34" style="27" customWidth="1"/>
    <col min="9697" max="9697" width="11.28515625" style="27" customWidth="1"/>
    <col min="9698" max="9698" width="11" style="27" customWidth="1"/>
    <col min="9699" max="9705" width="9.140625" style="27"/>
    <col min="9706" max="9707" width="10.7109375" style="27" customWidth="1"/>
    <col min="9708" max="9708" width="9.140625" style="27"/>
    <col min="9709" max="9709" width="11.5703125" style="27" customWidth="1"/>
    <col min="9710" max="9710" width="13.7109375" style="27" customWidth="1"/>
    <col min="9711" max="9714" width="9.28515625" style="27" customWidth="1"/>
    <col min="9715" max="9724" width="9.140625" style="27"/>
    <col min="9725" max="9725" width="30.7109375" style="27" customWidth="1"/>
    <col min="9726" max="9726" width="35.140625" style="27" customWidth="1"/>
    <col min="9727" max="9727" width="30.28515625" style="27" customWidth="1"/>
    <col min="9728" max="9728" width="18.5703125" style="27" customWidth="1"/>
    <col min="9729" max="9729" width="19.42578125" style="27" customWidth="1"/>
    <col min="9730" max="9730" width="18" style="27" customWidth="1"/>
    <col min="9731" max="9734" width="0" style="27" hidden="1" customWidth="1"/>
    <col min="9735" max="9735" width="10.5703125" style="27" customWidth="1"/>
    <col min="9736" max="9736" width="12.28515625" style="27" customWidth="1"/>
    <col min="9737" max="9737" width="10.5703125" style="27" customWidth="1"/>
    <col min="9738" max="9951" width="9.140625" style="27"/>
    <col min="9952" max="9952" width="34" style="27" customWidth="1"/>
    <col min="9953" max="9953" width="11.28515625" style="27" customWidth="1"/>
    <col min="9954" max="9954" width="11" style="27" customWidth="1"/>
    <col min="9955" max="9961" width="9.140625" style="27"/>
    <col min="9962" max="9963" width="10.7109375" style="27" customWidth="1"/>
    <col min="9964" max="9964" width="9.140625" style="27"/>
    <col min="9965" max="9965" width="11.5703125" style="27" customWidth="1"/>
    <col min="9966" max="9966" width="13.7109375" style="27" customWidth="1"/>
    <col min="9967" max="9970" width="9.28515625" style="27" customWidth="1"/>
    <col min="9971" max="9980" width="9.140625" style="27"/>
    <col min="9981" max="9981" width="30.7109375" style="27" customWidth="1"/>
    <col min="9982" max="9982" width="35.140625" style="27" customWidth="1"/>
    <col min="9983" max="9983" width="30.28515625" style="27" customWidth="1"/>
    <col min="9984" max="9984" width="18.5703125" style="27" customWidth="1"/>
    <col min="9985" max="9985" width="19.42578125" style="27" customWidth="1"/>
    <col min="9986" max="9986" width="18" style="27" customWidth="1"/>
    <col min="9987" max="9990" width="0" style="27" hidden="1" customWidth="1"/>
    <col min="9991" max="9991" width="10.5703125" style="27" customWidth="1"/>
    <col min="9992" max="9992" width="12.28515625" style="27" customWidth="1"/>
    <col min="9993" max="9993" width="10.5703125" style="27" customWidth="1"/>
    <col min="9994" max="10207" width="9.140625" style="27"/>
    <col min="10208" max="10208" width="34" style="27" customWidth="1"/>
    <col min="10209" max="10209" width="11.28515625" style="27" customWidth="1"/>
    <col min="10210" max="10210" width="11" style="27" customWidth="1"/>
    <col min="10211" max="10217" width="9.140625" style="27"/>
    <col min="10218" max="10219" width="10.7109375" style="27" customWidth="1"/>
    <col min="10220" max="10220" width="9.140625" style="27"/>
    <col min="10221" max="10221" width="11.5703125" style="27" customWidth="1"/>
    <col min="10222" max="10222" width="13.7109375" style="27" customWidth="1"/>
    <col min="10223" max="10226" width="9.28515625" style="27" customWidth="1"/>
    <col min="10227" max="10236" width="9.140625" style="27"/>
    <col min="10237" max="10237" width="30.7109375" style="27" customWidth="1"/>
    <col min="10238" max="10238" width="35.140625" style="27" customWidth="1"/>
    <col min="10239" max="10239" width="30.28515625" style="27" customWidth="1"/>
    <col min="10240" max="10240" width="18.5703125" style="27" customWidth="1"/>
    <col min="10241" max="10241" width="19.42578125" style="27" customWidth="1"/>
    <col min="10242" max="10242" width="18" style="27" customWidth="1"/>
    <col min="10243" max="10246" width="0" style="27" hidden="1" customWidth="1"/>
    <col min="10247" max="10247" width="10.5703125" style="27" customWidth="1"/>
    <col min="10248" max="10248" width="12.28515625" style="27" customWidth="1"/>
    <col min="10249" max="10249" width="10.5703125" style="27" customWidth="1"/>
    <col min="10250" max="10463" width="9.140625" style="27"/>
    <col min="10464" max="10464" width="34" style="27" customWidth="1"/>
    <col min="10465" max="10465" width="11.28515625" style="27" customWidth="1"/>
    <col min="10466" max="10466" width="11" style="27" customWidth="1"/>
    <col min="10467" max="10473" width="9.140625" style="27"/>
    <col min="10474" max="10475" width="10.7109375" style="27" customWidth="1"/>
    <col min="10476" max="10476" width="9.140625" style="27"/>
    <col min="10477" max="10477" width="11.5703125" style="27" customWidth="1"/>
    <col min="10478" max="10478" width="13.7109375" style="27" customWidth="1"/>
    <col min="10479" max="10482" width="9.28515625" style="27" customWidth="1"/>
    <col min="10483" max="10492" width="9.140625" style="27"/>
    <col min="10493" max="10493" width="30.7109375" style="27" customWidth="1"/>
    <col min="10494" max="10494" width="35.140625" style="27" customWidth="1"/>
    <col min="10495" max="10495" width="30.28515625" style="27" customWidth="1"/>
    <col min="10496" max="10496" width="18.5703125" style="27" customWidth="1"/>
    <col min="10497" max="10497" width="19.42578125" style="27" customWidth="1"/>
    <col min="10498" max="10498" width="18" style="27" customWidth="1"/>
    <col min="10499" max="10502" width="0" style="27" hidden="1" customWidth="1"/>
    <col min="10503" max="10503" width="10.5703125" style="27" customWidth="1"/>
    <col min="10504" max="10504" width="12.28515625" style="27" customWidth="1"/>
    <col min="10505" max="10505" width="10.5703125" style="27" customWidth="1"/>
    <col min="10506" max="10719" width="9.140625" style="27"/>
    <col min="10720" max="10720" width="34" style="27" customWidth="1"/>
    <col min="10721" max="10721" width="11.28515625" style="27" customWidth="1"/>
    <col min="10722" max="10722" width="11" style="27" customWidth="1"/>
    <col min="10723" max="10729" width="9.140625" style="27"/>
    <col min="10730" max="10731" width="10.7109375" style="27" customWidth="1"/>
    <col min="10732" max="10732" width="9.140625" style="27"/>
    <col min="10733" max="10733" width="11.5703125" style="27" customWidth="1"/>
    <col min="10734" max="10734" width="13.7109375" style="27" customWidth="1"/>
    <col min="10735" max="10738" width="9.28515625" style="27" customWidth="1"/>
    <col min="10739" max="10748" width="9.140625" style="27"/>
    <col min="10749" max="10749" width="30.7109375" style="27" customWidth="1"/>
    <col min="10750" max="10750" width="35.140625" style="27" customWidth="1"/>
    <col min="10751" max="10751" width="30.28515625" style="27" customWidth="1"/>
    <col min="10752" max="10752" width="18.5703125" style="27" customWidth="1"/>
    <col min="10753" max="10753" width="19.42578125" style="27" customWidth="1"/>
    <col min="10754" max="10754" width="18" style="27" customWidth="1"/>
    <col min="10755" max="10758" width="0" style="27" hidden="1" customWidth="1"/>
    <col min="10759" max="10759" width="10.5703125" style="27" customWidth="1"/>
    <col min="10760" max="10760" width="12.28515625" style="27" customWidth="1"/>
    <col min="10761" max="10761" width="10.5703125" style="27" customWidth="1"/>
    <col min="10762" max="10975" width="9.140625" style="27"/>
    <col min="10976" max="10976" width="34" style="27" customWidth="1"/>
    <col min="10977" max="10977" width="11.28515625" style="27" customWidth="1"/>
    <col min="10978" max="10978" width="11" style="27" customWidth="1"/>
    <col min="10979" max="10985" width="9.140625" style="27"/>
    <col min="10986" max="10987" width="10.7109375" style="27" customWidth="1"/>
    <col min="10988" max="10988" width="9.140625" style="27"/>
    <col min="10989" max="10989" width="11.5703125" style="27" customWidth="1"/>
    <col min="10990" max="10990" width="13.7109375" style="27" customWidth="1"/>
    <col min="10991" max="10994" width="9.28515625" style="27" customWidth="1"/>
    <col min="10995" max="11004" width="9.140625" style="27"/>
    <col min="11005" max="11005" width="30.7109375" style="27" customWidth="1"/>
    <col min="11006" max="11006" width="35.140625" style="27" customWidth="1"/>
    <col min="11007" max="11007" width="30.28515625" style="27" customWidth="1"/>
    <col min="11008" max="11008" width="18.5703125" style="27" customWidth="1"/>
    <col min="11009" max="11009" width="19.42578125" style="27" customWidth="1"/>
    <col min="11010" max="11010" width="18" style="27" customWidth="1"/>
    <col min="11011" max="11014" width="0" style="27" hidden="1" customWidth="1"/>
    <col min="11015" max="11015" width="10.5703125" style="27" customWidth="1"/>
    <col min="11016" max="11016" width="12.28515625" style="27" customWidth="1"/>
    <col min="11017" max="11017" width="10.5703125" style="27" customWidth="1"/>
    <col min="11018" max="11231" width="9.140625" style="27"/>
    <col min="11232" max="11232" width="34" style="27" customWidth="1"/>
    <col min="11233" max="11233" width="11.28515625" style="27" customWidth="1"/>
    <col min="11234" max="11234" width="11" style="27" customWidth="1"/>
    <col min="11235" max="11241" width="9.140625" style="27"/>
    <col min="11242" max="11243" width="10.7109375" style="27" customWidth="1"/>
    <col min="11244" max="11244" width="9.140625" style="27"/>
    <col min="11245" max="11245" width="11.5703125" style="27" customWidth="1"/>
    <col min="11246" max="11246" width="13.7109375" style="27" customWidth="1"/>
    <col min="11247" max="11250" width="9.28515625" style="27" customWidth="1"/>
    <col min="11251" max="11260" width="9.140625" style="27"/>
    <col min="11261" max="11261" width="30.7109375" style="27" customWidth="1"/>
    <col min="11262" max="11262" width="35.140625" style="27" customWidth="1"/>
    <col min="11263" max="11263" width="30.28515625" style="27" customWidth="1"/>
    <col min="11264" max="11264" width="18.5703125" style="27" customWidth="1"/>
    <col min="11265" max="11265" width="19.42578125" style="27" customWidth="1"/>
    <col min="11266" max="11266" width="18" style="27" customWidth="1"/>
    <col min="11267" max="11270" width="0" style="27" hidden="1" customWidth="1"/>
    <col min="11271" max="11271" width="10.5703125" style="27" customWidth="1"/>
    <col min="11272" max="11272" width="12.28515625" style="27" customWidth="1"/>
    <col min="11273" max="11273" width="10.5703125" style="27" customWidth="1"/>
    <col min="11274" max="11487" width="9.140625" style="27"/>
    <col min="11488" max="11488" width="34" style="27" customWidth="1"/>
    <col min="11489" max="11489" width="11.28515625" style="27" customWidth="1"/>
    <col min="11490" max="11490" width="11" style="27" customWidth="1"/>
    <col min="11491" max="11497" width="9.140625" style="27"/>
    <col min="11498" max="11499" width="10.7109375" style="27" customWidth="1"/>
    <col min="11500" max="11500" width="9.140625" style="27"/>
    <col min="11501" max="11501" width="11.5703125" style="27" customWidth="1"/>
    <col min="11502" max="11502" width="13.7109375" style="27" customWidth="1"/>
    <col min="11503" max="11506" width="9.28515625" style="27" customWidth="1"/>
    <col min="11507" max="11516" width="9.140625" style="27"/>
    <col min="11517" max="11517" width="30.7109375" style="27" customWidth="1"/>
    <col min="11518" max="11518" width="35.140625" style="27" customWidth="1"/>
    <col min="11519" max="11519" width="30.28515625" style="27" customWidth="1"/>
    <col min="11520" max="11520" width="18.5703125" style="27" customWidth="1"/>
    <col min="11521" max="11521" width="19.42578125" style="27" customWidth="1"/>
    <col min="11522" max="11522" width="18" style="27" customWidth="1"/>
    <col min="11523" max="11526" width="0" style="27" hidden="1" customWidth="1"/>
    <col min="11527" max="11527" width="10.5703125" style="27" customWidth="1"/>
    <col min="11528" max="11528" width="12.28515625" style="27" customWidth="1"/>
    <col min="11529" max="11529" width="10.5703125" style="27" customWidth="1"/>
    <col min="11530" max="11743" width="9.140625" style="27"/>
    <col min="11744" max="11744" width="34" style="27" customWidth="1"/>
    <col min="11745" max="11745" width="11.28515625" style="27" customWidth="1"/>
    <col min="11746" max="11746" width="11" style="27" customWidth="1"/>
    <col min="11747" max="11753" width="9.140625" style="27"/>
    <col min="11754" max="11755" width="10.7109375" style="27" customWidth="1"/>
    <col min="11756" max="11756" width="9.140625" style="27"/>
    <col min="11757" max="11757" width="11.5703125" style="27" customWidth="1"/>
    <col min="11758" max="11758" width="13.7109375" style="27" customWidth="1"/>
    <col min="11759" max="11762" width="9.28515625" style="27" customWidth="1"/>
    <col min="11763" max="11772" width="9.140625" style="27"/>
    <col min="11773" max="11773" width="30.7109375" style="27" customWidth="1"/>
    <col min="11774" max="11774" width="35.140625" style="27" customWidth="1"/>
    <col min="11775" max="11775" width="30.28515625" style="27" customWidth="1"/>
    <col min="11776" max="11776" width="18.5703125" style="27" customWidth="1"/>
    <col min="11777" max="11777" width="19.42578125" style="27" customWidth="1"/>
    <col min="11778" max="11778" width="18" style="27" customWidth="1"/>
    <col min="11779" max="11782" width="0" style="27" hidden="1" customWidth="1"/>
    <col min="11783" max="11783" width="10.5703125" style="27" customWidth="1"/>
    <col min="11784" max="11784" width="12.28515625" style="27" customWidth="1"/>
    <col min="11785" max="11785" width="10.5703125" style="27" customWidth="1"/>
    <col min="11786" max="11999" width="9.140625" style="27"/>
    <col min="12000" max="12000" width="34" style="27" customWidth="1"/>
    <col min="12001" max="12001" width="11.28515625" style="27" customWidth="1"/>
    <col min="12002" max="12002" width="11" style="27" customWidth="1"/>
    <col min="12003" max="12009" width="9.140625" style="27"/>
    <col min="12010" max="12011" width="10.7109375" style="27" customWidth="1"/>
    <col min="12012" max="12012" width="9.140625" style="27"/>
    <col min="12013" max="12013" width="11.5703125" style="27" customWidth="1"/>
    <col min="12014" max="12014" width="13.7109375" style="27" customWidth="1"/>
    <col min="12015" max="12018" width="9.28515625" style="27" customWidth="1"/>
    <col min="12019" max="12028" width="9.140625" style="27"/>
    <col min="12029" max="12029" width="30.7109375" style="27" customWidth="1"/>
    <col min="12030" max="12030" width="35.140625" style="27" customWidth="1"/>
    <col min="12031" max="12031" width="30.28515625" style="27" customWidth="1"/>
    <col min="12032" max="12032" width="18.5703125" style="27" customWidth="1"/>
    <col min="12033" max="12033" width="19.42578125" style="27" customWidth="1"/>
    <col min="12034" max="12034" width="18" style="27" customWidth="1"/>
    <col min="12035" max="12038" width="0" style="27" hidden="1" customWidth="1"/>
    <col min="12039" max="12039" width="10.5703125" style="27" customWidth="1"/>
    <col min="12040" max="12040" width="12.28515625" style="27" customWidth="1"/>
    <col min="12041" max="12041" width="10.5703125" style="27" customWidth="1"/>
    <col min="12042" max="12255" width="9.140625" style="27"/>
    <col min="12256" max="12256" width="34" style="27" customWidth="1"/>
    <col min="12257" max="12257" width="11.28515625" style="27" customWidth="1"/>
    <col min="12258" max="12258" width="11" style="27" customWidth="1"/>
    <col min="12259" max="12265" width="9.140625" style="27"/>
    <col min="12266" max="12267" width="10.7109375" style="27" customWidth="1"/>
    <col min="12268" max="12268" width="9.140625" style="27"/>
    <col min="12269" max="12269" width="11.5703125" style="27" customWidth="1"/>
    <col min="12270" max="12270" width="13.7109375" style="27" customWidth="1"/>
    <col min="12271" max="12274" width="9.28515625" style="27" customWidth="1"/>
    <col min="12275" max="12284" width="9.140625" style="27"/>
    <col min="12285" max="12285" width="30.7109375" style="27" customWidth="1"/>
    <col min="12286" max="12286" width="35.140625" style="27" customWidth="1"/>
    <col min="12287" max="12287" width="30.28515625" style="27" customWidth="1"/>
    <col min="12288" max="12288" width="18.5703125" style="27" customWidth="1"/>
    <col min="12289" max="12289" width="19.42578125" style="27" customWidth="1"/>
    <col min="12290" max="12290" width="18" style="27" customWidth="1"/>
    <col min="12291" max="12294" width="0" style="27" hidden="1" customWidth="1"/>
    <col min="12295" max="12295" width="10.5703125" style="27" customWidth="1"/>
    <col min="12296" max="12296" width="12.28515625" style="27" customWidth="1"/>
    <col min="12297" max="12297" width="10.5703125" style="27" customWidth="1"/>
    <col min="12298" max="12511" width="9.140625" style="27"/>
    <col min="12512" max="12512" width="34" style="27" customWidth="1"/>
    <col min="12513" max="12513" width="11.28515625" style="27" customWidth="1"/>
    <col min="12514" max="12514" width="11" style="27" customWidth="1"/>
    <col min="12515" max="12521" width="9.140625" style="27"/>
    <col min="12522" max="12523" width="10.7109375" style="27" customWidth="1"/>
    <col min="12524" max="12524" width="9.140625" style="27"/>
    <col min="12525" max="12525" width="11.5703125" style="27" customWidth="1"/>
    <col min="12526" max="12526" width="13.7109375" style="27" customWidth="1"/>
    <col min="12527" max="12530" width="9.28515625" style="27" customWidth="1"/>
    <col min="12531" max="12540" width="9.140625" style="27"/>
    <col min="12541" max="12541" width="30.7109375" style="27" customWidth="1"/>
    <col min="12542" max="12542" width="35.140625" style="27" customWidth="1"/>
    <col min="12543" max="12543" width="30.28515625" style="27" customWidth="1"/>
    <col min="12544" max="12544" width="18.5703125" style="27" customWidth="1"/>
    <col min="12545" max="12545" width="19.42578125" style="27" customWidth="1"/>
    <col min="12546" max="12546" width="18" style="27" customWidth="1"/>
    <col min="12547" max="12550" width="0" style="27" hidden="1" customWidth="1"/>
    <col min="12551" max="12551" width="10.5703125" style="27" customWidth="1"/>
    <col min="12552" max="12552" width="12.28515625" style="27" customWidth="1"/>
    <col min="12553" max="12553" width="10.5703125" style="27" customWidth="1"/>
    <col min="12554" max="12767" width="9.140625" style="27"/>
    <col min="12768" max="12768" width="34" style="27" customWidth="1"/>
    <col min="12769" max="12769" width="11.28515625" style="27" customWidth="1"/>
    <col min="12770" max="12770" width="11" style="27" customWidth="1"/>
    <col min="12771" max="12777" width="9.140625" style="27"/>
    <col min="12778" max="12779" width="10.7109375" style="27" customWidth="1"/>
    <col min="12780" max="12780" width="9.140625" style="27"/>
    <col min="12781" max="12781" width="11.5703125" style="27" customWidth="1"/>
    <col min="12782" max="12782" width="13.7109375" style="27" customWidth="1"/>
    <col min="12783" max="12786" width="9.28515625" style="27" customWidth="1"/>
    <col min="12787" max="12796" width="9.140625" style="27"/>
    <col min="12797" max="12797" width="30.7109375" style="27" customWidth="1"/>
    <col min="12798" max="12798" width="35.140625" style="27" customWidth="1"/>
    <col min="12799" max="12799" width="30.28515625" style="27" customWidth="1"/>
    <col min="12800" max="12800" width="18.5703125" style="27" customWidth="1"/>
    <col min="12801" max="12801" width="19.42578125" style="27" customWidth="1"/>
    <col min="12802" max="12802" width="18" style="27" customWidth="1"/>
    <col min="12803" max="12806" width="0" style="27" hidden="1" customWidth="1"/>
    <col min="12807" max="12807" width="10.5703125" style="27" customWidth="1"/>
    <col min="12808" max="12808" width="12.28515625" style="27" customWidth="1"/>
    <col min="12809" max="12809" width="10.5703125" style="27" customWidth="1"/>
    <col min="12810" max="13023" width="9.140625" style="27"/>
    <col min="13024" max="13024" width="34" style="27" customWidth="1"/>
    <col min="13025" max="13025" width="11.28515625" style="27" customWidth="1"/>
    <col min="13026" max="13026" width="11" style="27" customWidth="1"/>
    <col min="13027" max="13033" width="9.140625" style="27"/>
    <col min="13034" max="13035" width="10.7109375" style="27" customWidth="1"/>
    <col min="13036" max="13036" width="9.140625" style="27"/>
    <col min="13037" max="13037" width="11.5703125" style="27" customWidth="1"/>
    <col min="13038" max="13038" width="13.7109375" style="27" customWidth="1"/>
    <col min="13039" max="13042" width="9.28515625" style="27" customWidth="1"/>
    <col min="13043" max="13052" width="9.140625" style="27"/>
    <col min="13053" max="13053" width="30.7109375" style="27" customWidth="1"/>
    <col min="13054" max="13054" width="35.140625" style="27" customWidth="1"/>
    <col min="13055" max="13055" width="30.28515625" style="27" customWidth="1"/>
    <col min="13056" max="13056" width="18.5703125" style="27" customWidth="1"/>
    <col min="13057" max="13057" width="19.42578125" style="27" customWidth="1"/>
    <col min="13058" max="13058" width="18" style="27" customWidth="1"/>
    <col min="13059" max="13062" width="0" style="27" hidden="1" customWidth="1"/>
    <col min="13063" max="13063" width="10.5703125" style="27" customWidth="1"/>
    <col min="13064" max="13064" width="12.28515625" style="27" customWidth="1"/>
    <col min="13065" max="13065" width="10.5703125" style="27" customWidth="1"/>
    <col min="13066" max="13279" width="9.140625" style="27"/>
    <col min="13280" max="13280" width="34" style="27" customWidth="1"/>
    <col min="13281" max="13281" width="11.28515625" style="27" customWidth="1"/>
    <col min="13282" max="13282" width="11" style="27" customWidth="1"/>
    <col min="13283" max="13289" width="9.140625" style="27"/>
    <col min="13290" max="13291" width="10.7109375" style="27" customWidth="1"/>
    <col min="13292" max="13292" width="9.140625" style="27"/>
    <col min="13293" max="13293" width="11.5703125" style="27" customWidth="1"/>
    <col min="13294" max="13294" width="13.7109375" style="27" customWidth="1"/>
    <col min="13295" max="13298" width="9.28515625" style="27" customWidth="1"/>
    <col min="13299" max="13308" width="9.140625" style="27"/>
    <col min="13309" max="13309" width="30.7109375" style="27" customWidth="1"/>
    <col min="13310" max="13310" width="35.140625" style="27" customWidth="1"/>
    <col min="13311" max="13311" width="30.28515625" style="27" customWidth="1"/>
    <col min="13312" max="13312" width="18.5703125" style="27" customWidth="1"/>
    <col min="13313" max="13313" width="19.42578125" style="27" customWidth="1"/>
    <col min="13314" max="13314" width="18" style="27" customWidth="1"/>
    <col min="13315" max="13318" width="0" style="27" hidden="1" customWidth="1"/>
    <col min="13319" max="13319" width="10.5703125" style="27" customWidth="1"/>
    <col min="13320" max="13320" width="12.28515625" style="27" customWidth="1"/>
    <col min="13321" max="13321" width="10.5703125" style="27" customWidth="1"/>
    <col min="13322" max="13535" width="9.140625" style="27"/>
    <col min="13536" max="13536" width="34" style="27" customWidth="1"/>
    <col min="13537" max="13537" width="11.28515625" style="27" customWidth="1"/>
    <col min="13538" max="13538" width="11" style="27" customWidth="1"/>
    <col min="13539" max="13545" width="9.140625" style="27"/>
    <col min="13546" max="13547" width="10.7109375" style="27" customWidth="1"/>
    <col min="13548" max="13548" width="9.140625" style="27"/>
    <col min="13549" max="13549" width="11.5703125" style="27" customWidth="1"/>
    <col min="13550" max="13550" width="13.7109375" style="27" customWidth="1"/>
    <col min="13551" max="13554" width="9.28515625" style="27" customWidth="1"/>
    <col min="13555" max="13564" width="9.140625" style="27"/>
    <col min="13565" max="13565" width="30.7109375" style="27" customWidth="1"/>
    <col min="13566" max="13566" width="35.140625" style="27" customWidth="1"/>
    <col min="13567" max="13567" width="30.28515625" style="27" customWidth="1"/>
    <col min="13568" max="13568" width="18.5703125" style="27" customWidth="1"/>
    <col min="13569" max="13569" width="19.42578125" style="27" customWidth="1"/>
    <col min="13570" max="13570" width="18" style="27" customWidth="1"/>
    <col min="13571" max="13574" width="0" style="27" hidden="1" customWidth="1"/>
    <col min="13575" max="13575" width="10.5703125" style="27" customWidth="1"/>
    <col min="13576" max="13576" width="12.28515625" style="27" customWidth="1"/>
    <col min="13577" max="13577" width="10.5703125" style="27" customWidth="1"/>
    <col min="13578" max="13791" width="9.140625" style="27"/>
    <col min="13792" max="13792" width="34" style="27" customWidth="1"/>
    <col min="13793" max="13793" width="11.28515625" style="27" customWidth="1"/>
    <col min="13794" max="13794" width="11" style="27" customWidth="1"/>
    <col min="13795" max="13801" width="9.140625" style="27"/>
    <col min="13802" max="13803" width="10.7109375" style="27" customWidth="1"/>
    <col min="13804" max="13804" width="9.140625" style="27"/>
    <col min="13805" max="13805" width="11.5703125" style="27" customWidth="1"/>
    <col min="13806" max="13806" width="13.7109375" style="27" customWidth="1"/>
    <col min="13807" max="13810" width="9.28515625" style="27" customWidth="1"/>
    <col min="13811" max="13820" width="9.140625" style="27"/>
    <col min="13821" max="13821" width="30.7109375" style="27" customWidth="1"/>
    <col min="13822" max="13822" width="35.140625" style="27" customWidth="1"/>
    <col min="13823" max="13823" width="30.28515625" style="27" customWidth="1"/>
    <col min="13824" max="13824" width="18.5703125" style="27" customWidth="1"/>
    <col min="13825" max="13825" width="19.42578125" style="27" customWidth="1"/>
    <col min="13826" max="13826" width="18" style="27" customWidth="1"/>
    <col min="13827" max="13830" width="0" style="27" hidden="1" customWidth="1"/>
    <col min="13831" max="13831" width="10.5703125" style="27" customWidth="1"/>
    <col min="13832" max="13832" width="12.28515625" style="27" customWidth="1"/>
    <col min="13833" max="13833" width="10.5703125" style="27" customWidth="1"/>
    <col min="13834" max="14047" width="9.140625" style="27"/>
    <col min="14048" max="14048" width="34" style="27" customWidth="1"/>
    <col min="14049" max="14049" width="11.28515625" style="27" customWidth="1"/>
    <col min="14050" max="14050" width="11" style="27" customWidth="1"/>
    <col min="14051" max="14057" width="9.140625" style="27"/>
    <col min="14058" max="14059" width="10.7109375" style="27" customWidth="1"/>
    <col min="14060" max="14060" width="9.140625" style="27"/>
    <col min="14061" max="14061" width="11.5703125" style="27" customWidth="1"/>
    <col min="14062" max="14062" width="13.7109375" style="27" customWidth="1"/>
    <col min="14063" max="14066" width="9.28515625" style="27" customWidth="1"/>
    <col min="14067" max="14076" width="9.140625" style="27"/>
    <col min="14077" max="14077" width="30.7109375" style="27" customWidth="1"/>
    <col min="14078" max="14078" width="35.140625" style="27" customWidth="1"/>
    <col min="14079" max="14079" width="30.28515625" style="27" customWidth="1"/>
    <col min="14080" max="14080" width="18.5703125" style="27" customWidth="1"/>
    <col min="14081" max="14081" width="19.42578125" style="27" customWidth="1"/>
    <col min="14082" max="14082" width="18" style="27" customWidth="1"/>
    <col min="14083" max="14086" width="0" style="27" hidden="1" customWidth="1"/>
    <col min="14087" max="14087" width="10.5703125" style="27" customWidth="1"/>
    <col min="14088" max="14088" width="12.28515625" style="27" customWidth="1"/>
    <col min="14089" max="14089" width="10.5703125" style="27" customWidth="1"/>
    <col min="14090" max="14303" width="9.140625" style="27"/>
    <col min="14304" max="14304" width="34" style="27" customWidth="1"/>
    <col min="14305" max="14305" width="11.28515625" style="27" customWidth="1"/>
    <col min="14306" max="14306" width="11" style="27" customWidth="1"/>
    <col min="14307" max="14313" width="9.140625" style="27"/>
    <col min="14314" max="14315" width="10.7109375" style="27" customWidth="1"/>
    <col min="14316" max="14316" width="9.140625" style="27"/>
    <col min="14317" max="14317" width="11.5703125" style="27" customWidth="1"/>
    <col min="14318" max="14318" width="13.7109375" style="27" customWidth="1"/>
    <col min="14319" max="14322" width="9.28515625" style="27" customWidth="1"/>
    <col min="14323" max="14332" width="9.140625" style="27"/>
    <col min="14333" max="14333" width="30.7109375" style="27" customWidth="1"/>
    <col min="14334" max="14334" width="35.140625" style="27" customWidth="1"/>
    <col min="14335" max="14335" width="30.28515625" style="27" customWidth="1"/>
    <col min="14336" max="14336" width="18.5703125" style="27" customWidth="1"/>
    <col min="14337" max="14337" width="19.42578125" style="27" customWidth="1"/>
    <col min="14338" max="14338" width="18" style="27" customWidth="1"/>
    <col min="14339" max="14342" width="0" style="27" hidden="1" customWidth="1"/>
    <col min="14343" max="14343" width="10.5703125" style="27" customWidth="1"/>
    <col min="14344" max="14344" width="12.28515625" style="27" customWidth="1"/>
    <col min="14345" max="14345" width="10.5703125" style="27" customWidth="1"/>
    <col min="14346" max="14559" width="9.140625" style="27"/>
    <col min="14560" max="14560" width="34" style="27" customWidth="1"/>
    <col min="14561" max="14561" width="11.28515625" style="27" customWidth="1"/>
    <col min="14562" max="14562" width="11" style="27" customWidth="1"/>
    <col min="14563" max="14569" width="9.140625" style="27"/>
    <col min="14570" max="14571" width="10.7109375" style="27" customWidth="1"/>
    <col min="14572" max="14572" width="9.140625" style="27"/>
    <col min="14573" max="14573" width="11.5703125" style="27" customWidth="1"/>
    <col min="14574" max="14574" width="13.7109375" style="27" customWidth="1"/>
    <col min="14575" max="14578" width="9.28515625" style="27" customWidth="1"/>
    <col min="14579" max="14588" width="9.140625" style="27"/>
    <col min="14589" max="14589" width="30.7109375" style="27" customWidth="1"/>
    <col min="14590" max="14590" width="35.140625" style="27" customWidth="1"/>
    <col min="14591" max="14591" width="30.28515625" style="27" customWidth="1"/>
    <col min="14592" max="14592" width="18.5703125" style="27" customWidth="1"/>
    <col min="14593" max="14593" width="19.42578125" style="27" customWidth="1"/>
    <col min="14594" max="14594" width="18" style="27" customWidth="1"/>
    <col min="14595" max="14598" width="0" style="27" hidden="1" customWidth="1"/>
    <col min="14599" max="14599" width="10.5703125" style="27" customWidth="1"/>
    <col min="14600" max="14600" width="12.28515625" style="27" customWidth="1"/>
    <col min="14601" max="14601" width="10.5703125" style="27" customWidth="1"/>
    <col min="14602" max="14815" width="9.140625" style="27"/>
    <col min="14816" max="14816" width="34" style="27" customWidth="1"/>
    <col min="14817" max="14817" width="11.28515625" style="27" customWidth="1"/>
    <col min="14818" max="14818" width="11" style="27" customWidth="1"/>
    <col min="14819" max="14825" width="9.140625" style="27"/>
    <col min="14826" max="14827" width="10.7109375" style="27" customWidth="1"/>
    <col min="14828" max="14828" width="9.140625" style="27"/>
    <col min="14829" max="14829" width="11.5703125" style="27" customWidth="1"/>
    <col min="14830" max="14830" width="13.7109375" style="27" customWidth="1"/>
    <col min="14831" max="14834" width="9.28515625" style="27" customWidth="1"/>
    <col min="14835" max="14844" width="9.140625" style="27"/>
    <col min="14845" max="14845" width="30.7109375" style="27" customWidth="1"/>
    <col min="14846" max="14846" width="35.140625" style="27" customWidth="1"/>
    <col min="14847" max="14847" width="30.28515625" style="27" customWidth="1"/>
    <col min="14848" max="14848" width="18.5703125" style="27" customWidth="1"/>
    <col min="14849" max="14849" width="19.42578125" style="27" customWidth="1"/>
    <col min="14850" max="14850" width="18" style="27" customWidth="1"/>
    <col min="14851" max="14854" width="0" style="27" hidden="1" customWidth="1"/>
    <col min="14855" max="14855" width="10.5703125" style="27" customWidth="1"/>
    <col min="14856" max="14856" width="12.28515625" style="27" customWidth="1"/>
    <col min="14857" max="14857" width="10.5703125" style="27" customWidth="1"/>
    <col min="14858" max="15071" width="9.140625" style="27"/>
    <col min="15072" max="15072" width="34" style="27" customWidth="1"/>
    <col min="15073" max="15073" width="11.28515625" style="27" customWidth="1"/>
    <col min="15074" max="15074" width="11" style="27" customWidth="1"/>
    <col min="15075" max="15081" width="9.140625" style="27"/>
    <col min="15082" max="15083" width="10.7109375" style="27" customWidth="1"/>
    <col min="15084" max="15084" width="9.140625" style="27"/>
    <col min="15085" max="15085" width="11.5703125" style="27" customWidth="1"/>
    <col min="15086" max="15086" width="13.7109375" style="27" customWidth="1"/>
    <col min="15087" max="15090" width="9.28515625" style="27" customWidth="1"/>
    <col min="15091" max="15100" width="9.140625" style="27"/>
    <col min="15101" max="15101" width="30.7109375" style="27" customWidth="1"/>
    <col min="15102" max="15102" width="35.140625" style="27" customWidth="1"/>
    <col min="15103" max="15103" width="30.28515625" style="27" customWidth="1"/>
    <col min="15104" max="15104" width="18.5703125" style="27" customWidth="1"/>
    <col min="15105" max="15105" width="19.42578125" style="27" customWidth="1"/>
    <col min="15106" max="15106" width="18" style="27" customWidth="1"/>
    <col min="15107" max="15110" width="0" style="27" hidden="1" customWidth="1"/>
    <col min="15111" max="15111" width="10.5703125" style="27" customWidth="1"/>
    <col min="15112" max="15112" width="12.28515625" style="27" customWidth="1"/>
    <col min="15113" max="15113" width="10.5703125" style="27" customWidth="1"/>
    <col min="15114" max="15327" width="9.140625" style="27"/>
    <col min="15328" max="15328" width="34" style="27" customWidth="1"/>
    <col min="15329" max="15329" width="11.28515625" style="27" customWidth="1"/>
    <col min="15330" max="15330" width="11" style="27" customWidth="1"/>
    <col min="15331" max="15337" width="9.140625" style="27"/>
    <col min="15338" max="15339" width="10.7109375" style="27" customWidth="1"/>
    <col min="15340" max="15340" width="9.140625" style="27"/>
    <col min="15341" max="15341" width="11.5703125" style="27" customWidth="1"/>
    <col min="15342" max="15342" width="13.7109375" style="27" customWidth="1"/>
    <col min="15343" max="15346" width="9.28515625" style="27" customWidth="1"/>
    <col min="15347" max="15356" width="9.140625" style="27"/>
    <col min="15357" max="15357" width="30.7109375" style="27" customWidth="1"/>
    <col min="15358" max="15358" width="35.140625" style="27" customWidth="1"/>
    <col min="15359" max="15359" width="30.28515625" style="27" customWidth="1"/>
    <col min="15360" max="15360" width="18.5703125" style="27" customWidth="1"/>
    <col min="15361" max="15361" width="19.42578125" style="27" customWidth="1"/>
    <col min="15362" max="15362" width="18" style="27" customWidth="1"/>
    <col min="15363" max="15366" width="0" style="27" hidden="1" customWidth="1"/>
    <col min="15367" max="15367" width="10.5703125" style="27" customWidth="1"/>
    <col min="15368" max="15368" width="12.28515625" style="27" customWidth="1"/>
    <col min="15369" max="15369" width="10.5703125" style="27" customWidth="1"/>
    <col min="15370" max="15583" width="9.140625" style="27"/>
    <col min="15584" max="15584" width="34" style="27" customWidth="1"/>
    <col min="15585" max="15585" width="11.28515625" style="27" customWidth="1"/>
    <col min="15586" max="15586" width="11" style="27" customWidth="1"/>
    <col min="15587" max="15593" width="9.140625" style="27"/>
    <col min="15594" max="15595" width="10.7109375" style="27" customWidth="1"/>
    <col min="15596" max="15596" width="9.140625" style="27"/>
    <col min="15597" max="15597" width="11.5703125" style="27" customWidth="1"/>
    <col min="15598" max="15598" width="13.7109375" style="27" customWidth="1"/>
    <col min="15599" max="15602" width="9.28515625" style="27" customWidth="1"/>
    <col min="15603" max="15612" width="9.140625" style="27"/>
    <col min="15613" max="15613" width="30.7109375" style="27" customWidth="1"/>
    <col min="15614" max="15614" width="35.140625" style="27" customWidth="1"/>
    <col min="15615" max="15615" width="30.28515625" style="27" customWidth="1"/>
    <col min="15616" max="15616" width="18.5703125" style="27" customWidth="1"/>
    <col min="15617" max="15617" width="19.42578125" style="27" customWidth="1"/>
    <col min="15618" max="15618" width="18" style="27" customWidth="1"/>
    <col min="15619" max="15622" width="0" style="27" hidden="1" customWidth="1"/>
    <col min="15623" max="15623" width="10.5703125" style="27" customWidth="1"/>
    <col min="15624" max="15624" width="12.28515625" style="27" customWidth="1"/>
    <col min="15625" max="15625" width="10.5703125" style="27" customWidth="1"/>
    <col min="15626" max="15839" width="9.140625" style="27"/>
    <col min="15840" max="15840" width="34" style="27" customWidth="1"/>
    <col min="15841" max="15841" width="11.28515625" style="27" customWidth="1"/>
    <col min="15842" max="15842" width="11" style="27" customWidth="1"/>
    <col min="15843" max="15849" width="9.140625" style="27"/>
    <col min="15850" max="15851" width="10.7109375" style="27" customWidth="1"/>
    <col min="15852" max="15852" width="9.140625" style="27"/>
    <col min="15853" max="15853" width="11.5703125" style="27" customWidth="1"/>
    <col min="15854" max="15854" width="13.7109375" style="27" customWidth="1"/>
    <col min="15855" max="15858" width="9.28515625" style="27" customWidth="1"/>
    <col min="15859" max="15868" width="9.140625" style="27"/>
    <col min="15869" max="15869" width="30.7109375" style="27" customWidth="1"/>
    <col min="15870" max="15870" width="35.140625" style="27" customWidth="1"/>
    <col min="15871" max="15871" width="30.28515625" style="27" customWidth="1"/>
    <col min="15872" max="15872" width="18.5703125" style="27" customWidth="1"/>
    <col min="15873" max="15873" width="19.42578125" style="27" customWidth="1"/>
    <col min="15874" max="15874" width="18" style="27" customWidth="1"/>
    <col min="15875" max="15878" width="0" style="27" hidden="1" customWidth="1"/>
    <col min="15879" max="15879" width="10.5703125" style="27" customWidth="1"/>
    <col min="15880" max="15880" width="12.28515625" style="27" customWidth="1"/>
    <col min="15881" max="15881" width="10.5703125" style="27" customWidth="1"/>
    <col min="15882" max="16095" width="9.140625" style="27"/>
    <col min="16096" max="16096" width="34" style="27" customWidth="1"/>
    <col min="16097" max="16097" width="11.28515625" style="27" customWidth="1"/>
    <col min="16098" max="16098" width="11" style="27" customWidth="1"/>
    <col min="16099" max="16105" width="9.140625" style="27"/>
    <col min="16106" max="16107" width="10.7109375" style="27" customWidth="1"/>
    <col min="16108" max="16108" width="9.140625" style="27"/>
    <col min="16109" max="16109" width="11.5703125" style="27" customWidth="1"/>
    <col min="16110" max="16110" width="13.7109375" style="27" customWidth="1"/>
    <col min="16111" max="16114" width="9.28515625" style="27" customWidth="1"/>
    <col min="16115" max="16124" width="9.140625" style="27"/>
    <col min="16125" max="16125" width="30.7109375" style="27" customWidth="1"/>
    <col min="16126" max="16126" width="35.140625" style="27" customWidth="1"/>
    <col min="16127" max="16127" width="30.28515625" style="27" customWidth="1"/>
    <col min="16128" max="16128" width="18.5703125" style="27" customWidth="1"/>
    <col min="16129" max="16129" width="19.42578125" style="27" customWidth="1"/>
    <col min="16130" max="16130" width="18" style="27" customWidth="1"/>
    <col min="16131" max="16134" width="0" style="27" hidden="1" customWidth="1"/>
    <col min="16135" max="16135" width="10.5703125" style="27" customWidth="1"/>
    <col min="16136" max="16136" width="12.28515625" style="27" customWidth="1"/>
    <col min="16137" max="16137" width="10.5703125" style="27" customWidth="1"/>
    <col min="16138" max="16351" width="9.140625" style="27"/>
    <col min="16352" max="16352" width="34" style="27" customWidth="1"/>
    <col min="16353" max="16353" width="11.28515625" style="27" customWidth="1"/>
    <col min="16354" max="16354" width="11" style="27" customWidth="1"/>
    <col min="16355" max="16361" width="9.140625" style="27"/>
    <col min="16362" max="16363" width="10.7109375" style="27" customWidth="1"/>
    <col min="16364" max="16364" width="9.140625" style="27"/>
    <col min="16365" max="16365" width="11.5703125" style="27" customWidth="1"/>
    <col min="16366" max="16366" width="13.7109375" style="27" customWidth="1"/>
    <col min="16367" max="16370" width="9.28515625" style="27" customWidth="1"/>
    <col min="16371" max="16384" width="9.140625" style="27"/>
  </cols>
  <sheetData>
    <row r="1" spans="1:9" ht="44.45" customHeight="1" x14ac:dyDescent="0.3">
      <c r="B1" s="673" t="s">
        <v>80</v>
      </c>
      <c r="C1" s="673"/>
      <c r="D1" s="673"/>
      <c r="E1" s="673"/>
      <c r="F1" s="673"/>
    </row>
    <row r="2" spans="1:9" ht="15.6" customHeight="1" thickBot="1" x14ac:dyDescent="0.3">
      <c r="A2" s="136" t="s">
        <v>184</v>
      </c>
      <c r="B2" s="94"/>
    </row>
    <row r="3" spans="1:9" ht="15.6" customHeight="1" thickBot="1" x14ac:dyDescent="0.3">
      <c r="A3" s="674" t="s">
        <v>82</v>
      </c>
      <c r="B3" s="677" t="s">
        <v>83</v>
      </c>
      <c r="C3" s="526" t="s">
        <v>84</v>
      </c>
      <c r="D3" s="528" t="s">
        <v>85</v>
      </c>
      <c r="E3" s="680" t="s">
        <v>86</v>
      </c>
      <c r="F3" s="681"/>
      <c r="G3" s="534" t="s">
        <v>87</v>
      </c>
      <c r="H3" s="535"/>
      <c r="I3" s="536"/>
    </row>
    <row r="4" spans="1:9" ht="52.9" customHeight="1" thickBot="1" x14ac:dyDescent="0.3">
      <c r="A4" s="675"/>
      <c r="B4" s="678"/>
      <c r="C4" s="527"/>
      <c r="D4" s="529"/>
      <c r="E4" s="540" t="s">
        <v>88</v>
      </c>
      <c r="F4" s="540" t="s">
        <v>89</v>
      </c>
      <c r="G4" s="537"/>
      <c r="H4" s="538"/>
      <c r="I4" s="539"/>
    </row>
    <row r="5" spans="1:9" ht="69.75" customHeight="1" thickBot="1" x14ac:dyDescent="0.3">
      <c r="A5" s="676"/>
      <c r="B5" s="679"/>
      <c r="C5" s="527"/>
      <c r="D5" s="530"/>
      <c r="E5" s="541"/>
      <c r="F5" s="541"/>
      <c r="G5" s="95" t="s">
        <v>93</v>
      </c>
      <c r="H5" s="95" t="s">
        <v>94</v>
      </c>
      <c r="I5" s="95" t="s">
        <v>95</v>
      </c>
    </row>
    <row r="6" spans="1:9" ht="21.75" customHeight="1" x14ac:dyDescent="0.25">
      <c r="A6" s="682" t="s">
        <v>96</v>
      </c>
      <c r="B6" s="137" t="s">
        <v>97</v>
      </c>
      <c r="C6" s="97" t="s">
        <v>98</v>
      </c>
      <c r="D6" s="99"/>
      <c r="E6" s="99"/>
      <c r="F6" s="99"/>
      <c r="G6" s="99">
        <v>0</v>
      </c>
      <c r="H6" s="99"/>
      <c r="I6" s="138"/>
    </row>
    <row r="7" spans="1:9" ht="17.25" customHeight="1" x14ac:dyDescent="0.25">
      <c r="A7" s="683"/>
      <c r="B7" s="127" t="s">
        <v>99</v>
      </c>
      <c r="C7" s="103" t="s">
        <v>98</v>
      </c>
      <c r="D7" s="105"/>
      <c r="E7" s="105"/>
      <c r="F7" s="105"/>
      <c r="G7" s="105">
        <v>0</v>
      </c>
      <c r="H7" s="105"/>
      <c r="I7" s="139"/>
    </row>
    <row r="8" spans="1:9" ht="17.25" customHeight="1" x14ac:dyDescent="0.25">
      <c r="A8" s="683"/>
      <c r="B8" s="140" t="s">
        <v>100</v>
      </c>
      <c r="C8" s="103" t="s">
        <v>98</v>
      </c>
      <c r="D8" s="105"/>
      <c r="E8" s="105"/>
      <c r="F8" s="105"/>
      <c r="G8" s="105">
        <v>0</v>
      </c>
      <c r="H8" s="105"/>
      <c r="I8" s="139"/>
    </row>
    <row r="9" spans="1:9" ht="18.75" customHeight="1" x14ac:dyDescent="0.25">
      <c r="A9" s="684"/>
      <c r="B9" s="127" t="s">
        <v>101</v>
      </c>
      <c r="C9" s="103" t="s">
        <v>102</v>
      </c>
      <c r="D9" s="105"/>
      <c r="E9" s="105"/>
      <c r="F9" s="105"/>
      <c r="G9" s="105">
        <v>0</v>
      </c>
      <c r="H9" s="105"/>
      <c r="I9" s="139"/>
    </row>
    <row r="10" spans="1:9" ht="19.5" customHeight="1" x14ac:dyDescent="0.25">
      <c r="A10" s="141" t="s">
        <v>103</v>
      </c>
      <c r="B10" s="127" t="s">
        <v>104</v>
      </c>
      <c r="C10" s="103" t="s">
        <v>98</v>
      </c>
      <c r="D10" s="105"/>
      <c r="E10" s="105"/>
      <c r="F10" s="105"/>
      <c r="G10" s="105">
        <v>0</v>
      </c>
      <c r="H10" s="105"/>
      <c r="I10" s="139"/>
    </row>
    <row r="11" spans="1:9" x14ac:dyDescent="0.25">
      <c r="A11" s="141" t="s">
        <v>105</v>
      </c>
      <c r="B11" s="127" t="s">
        <v>106</v>
      </c>
      <c r="C11" s="103" t="s">
        <v>105</v>
      </c>
      <c r="D11" s="105"/>
      <c r="E11" s="105"/>
      <c r="F11" s="105"/>
      <c r="G11" s="105">
        <v>0</v>
      </c>
      <c r="H11" s="105"/>
      <c r="I11" s="139"/>
    </row>
    <row r="12" spans="1:9" x14ac:dyDescent="0.25">
      <c r="A12" s="141" t="s">
        <v>107</v>
      </c>
      <c r="B12" s="127" t="s">
        <v>108</v>
      </c>
      <c r="C12" s="103" t="s">
        <v>107</v>
      </c>
      <c r="D12" s="105"/>
      <c r="E12" s="105"/>
      <c r="F12" s="105"/>
      <c r="G12" s="105">
        <v>0</v>
      </c>
      <c r="H12" s="105"/>
      <c r="I12" s="139"/>
    </row>
    <row r="13" spans="1:9" x14ac:dyDescent="0.25">
      <c r="A13" s="142" t="s">
        <v>109</v>
      </c>
      <c r="B13" s="127" t="s">
        <v>110</v>
      </c>
      <c r="C13" s="103" t="s">
        <v>98</v>
      </c>
      <c r="D13" s="105">
        <v>654</v>
      </c>
      <c r="E13" s="105"/>
      <c r="F13" s="105"/>
      <c r="G13" s="105">
        <v>0</v>
      </c>
      <c r="H13" s="105"/>
      <c r="I13" s="139"/>
    </row>
    <row r="14" spans="1:9" x14ac:dyDescent="0.25">
      <c r="A14" s="143" t="s">
        <v>111</v>
      </c>
      <c r="B14" s="144" t="s">
        <v>112</v>
      </c>
      <c r="C14" s="112" t="s">
        <v>98</v>
      </c>
      <c r="D14" s="105"/>
      <c r="E14" s="105"/>
      <c r="F14" s="105"/>
      <c r="G14" s="105">
        <v>0</v>
      </c>
      <c r="H14" s="105"/>
      <c r="I14" s="139"/>
    </row>
    <row r="15" spans="1:9" ht="31.5" x14ac:dyDescent="0.25">
      <c r="A15" s="141" t="s">
        <v>113</v>
      </c>
      <c r="B15" s="127" t="s">
        <v>114</v>
      </c>
      <c r="C15" s="103" t="s">
        <v>115</v>
      </c>
      <c r="D15" s="105"/>
      <c r="E15" s="105"/>
      <c r="F15" s="105"/>
      <c r="G15" s="105">
        <v>0</v>
      </c>
      <c r="H15" s="105"/>
      <c r="I15" s="139"/>
    </row>
    <row r="16" spans="1:9" x14ac:dyDescent="0.25">
      <c r="A16" s="141" t="s">
        <v>116</v>
      </c>
      <c r="B16" s="127" t="s">
        <v>117</v>
      </c>
      <c r="C16" s="103" t="s">
        <v>118</v>
      </c>
      <c r="D16" s="105"/>
      <c r="E16" s="105"/>
      <c r="F16" s="105"/>
      <c r="G16" s="105">
        <v>0</v>
      </c>
      <c r="H16" s="105"/>
      <c r="I16" s="139"/>
    </row>
    <row r="17" spans="1:9" ht="24.6" customHeight="1" x14ac:dyDescent="0.25">
      <c r="A17" s="141" t="s">
        <v>119</v>
      </c>
      <c r="B17" s="127" t="s">
        <v>120</v>
      </c>
      <c r="C17" s="103"/>
      <c r="D17" s="105"/>
      <c r="E17" s="105"/>
      <c r="F17" s="105"/>
      <c r="G17" s="105">
        <v>0</v>
      </c>
      <c r="H17" s="105"/>
      <c r="I17" s="139"/>
    </row>
    <row r="18" spans="1:9" s="113" customFormat="1" ht="35.450000000000003" customHeight="1" x14ac:dyDescent="0.25">
      <c r="A18" s="545" t="s">
        <v>121</v>
      </c>
      <c r="B18" s="547" t="s">
        <v>122</v>
      </c>
      <c r="C18" s="103" t="s">
        <v>123</v>
      </c>
      <c r="D18" s="105"/>
      <c r="E18" s="105"/>
      <c r="F18" s="105"/>
      <c r="G18" s="105">
        <v>0</v>
      </c>
      <c r="H18" s="105"/>
      <c r="I18" s="139"/>
    </row>
    <row r="19" spans="1:9" s="113" customFormat="1" ht="31.5" x14ac:dyDescent="0.25">
      <c r="A19" s="546"/>
      <c r="B19" s="548"/>
      <c r="C19" s="103" t="s">
        <v>124</v>
      </c>
      <c r="D19" s="105"/>
      <c r="E19" s="105"/>
      <c r="F19" s="105"/>
      <c r="G19" s="105">
        <v>0</v>
      </c>
      <c r="H19" s="105"/>
      <c r="I19" s="139"/>
    </row>
    <row r="20" spans="1:9" x14ac:dyDescent="0.25">
      <c r="A20" s="141" t="s">
        <v>125</v>
      </c>
      <c r="B20" s="127" t="s">
        <v>126</v>
      </c>
      <c r="C20" s="103" t="s">
        <v>127</v>
      </c>
      <c r="D20" s="105"/>
      <c r="E20" s="105"/>
      <c r="F20" s="105"/>
      <c r="G20" s="105">
        <v>0</v>
      </c>
      <c r="H20" s="105"/>
      <c r="I20" s="139"/>
    </row>
    <row r="21" spans="1:9" ht="16.149999999999999" customHeight="1" x14ac:dyDescent="0.25">
      <c r="A21" s="143" t="s">
        <v>128</v>
      </c>
      <c r="B21" s="144" t="s">
        <v>129</v>
      </c>
      <c r="C21" s="112" t="s">
        <v>98</v>
      </c>
      <c r="D21" s="105"/>
      <c r="E21" s="105"/>
      <c r="F21" s="105"/>
      <c r="G21" s="105">
        <v>0</v>
      </c>
      <c r="H21" s="105"/>
      <c r="I21" s="139"/>
    </row>
    <row r="22" spans="1:9" ht="16.149999999999999" customHeight="1" x14ac:dyDescent="0.25">
      <c r="A22" s="685" t="s">
        <v>130</v>
      </c>
      <c r="B22" s="127" t="s">
        <v>131</v>
      </c>
      <c r="C22" s="103" t="s">
        <v>98</v>
      </c>
      <c r="D22" s="105"/>
      <c r="E22" s="105"/>
      <c r="F22" s="105"/>
      <c r="G22" s="105">
        <v>0</v>
      </c>
      <c r="H22" s="105"/>
      <c r="I22" s="139"/>
    </row>
    <row r="23" spans="1:9" ht="31.5" customHeight="1" x14ac:dyDescent="0.25">
      <c r="A23" s="686"/>
      <c r="B23" s="145" t="s">
        <v>132</v>
      </c>
      <c r="C23" s="115" t="s">
        <v>115</v>
      </c>
      <c r="D23" s="105"/>
      <c r="E23" s="105"/>
      <c r="F23" s="105"/>
      <c r="G23" s="105">
        <v>0</v>
      </c>
      <c r="H23" s="105"/>
      <c r="I23" s="139"/>
    </row>
    <row r="24" spans="1:9" ht="31.5" x14ac:dyDescent="0.25">
      <c r="A24" s="141" t="s">
        <v>133</v>
      </c>
      <c r="B24" s="127" t="s">
        <v>134</v>
      </c>
      <c r="C24" s="115" t="s">
        <v>123</v>
      </c>
      <c r="D24" s="105"/>
      <c r="E24" s="105"/>
      <c r="F24" s="105"/>
      <c r="G24" s="105">
        <v>0</v>
      </c>
      <c r="H24" s="105"/>
      <c r="I24" s="139"/>
    </row>
    <row r="25" spans="1:9" x14ac:dyDescent="0.25">
      <c r="A25" s="685" t="s">
        <v>135</v>
      </c>
      <c r="B25" s="116" t="s">
        <v>136</v>
      </c>
      <c r="C25" s="103" t="s">
        <v>98</v>
      </c>
      <c r="D25" s="105"/>
      <c r="E25" s="105"/>
      <c r="F25" s="105"/>
      <c r="G25" s="146">
        <v>0</v>
      </c>
      <c r="H25" s="146"/>
      <c r="I25" s="147"/>
    </row>
    <row r="26" spans="1:9" x14ac:dyDescent="0.25">
      <c r="A26" s="687"/>
      <c r="B26" s="140" t="s">
        <v>137</v>
      </c>
      <c r="C26" s="103" t="s">
        <v>98</v>
      </c>
      <c r="D26" s="105"/>
      <c r="E26" s="105"/>
      <c r="F26" s="105"/>
      <c r="G26" s="105">
        <v>0</v>
      </c>
      <c r="H26" s="105"/>
      <c r="I26" s="139"/>
    </row>
    <row r="27" spans="1:9" ht="70.5" customHeight="1" x14ac:dyDescent="0.25">
      <c r="A27" s="687"/>
      <c r="B27" s="140" t="s">
        <v>138</v>
      </c>
      <c r="C27" s="103" t="s">
        <v>98</v>
      </c>
      <c r="D27" s="105"/>
      <c r="E27" s="105"/>
      <c r="F27" s="105"/>
      <c r="G27" s="105">
        <v>0</v>
      </c>
      <c r="H27" s="105"/>
      <c r="I27" s="139"/>
    </row>
    <row r="28" spans="1:9" ht="73.5" customHeight="1" x14ac:dyDescent="0.25">
      <c r="A28" s="686"/>
      <c r="B28" s="140" t="s">
        <v>139</v>
      </c>
      <c r="C28" s="103" t="s">
        <v>98</v>
      </c>
      <c r="D28" s="105"/>
      <c r="E28" s="105"/>
      <c r="F28" s="105"/>
      <c r="G28" s="105">
        <v>0</v>
      </c>
      <c r="H28" s="105"/>
      <c r="I28" s="139"/>
    </row>
    <row r="29" spans="1:9" ht="31.5" x14ac:dyDescent="0.25">
      <c r="A29" s="688" t="s">
        <v>140</v>
      </c>
      <c r="B29" s="127" t="s">
        <v>141</v>
      </c>
      <c r="C29" s="103" t="s">
        <v>115</v>
      </c>
      <c r="D29" s="105"/>
      <c r="E29" s="105"/>
      <c r="F29" s="105"/>
      <c r="G29" s="105">
        <v>0</v>
      </c>
      <c r="H29" s="105"/>
      <c r="I29" s="139"/>
    </row>
    <row r="30" spans="1:9" ht="47.25" x14ac:dyDescent="0.25">
      <c r="A30" s="688"/>
      <c r="B30" s="127" t="s">
        <v>142</v>
      </c>
      <c r="C30" s="103" t="s">
        <v>115</v>
      </c>
      <c r="D30" s="105"/>
      <c r="E30" s="105"/>
      <c r="F30" s="105"/>
      <c r="G30" s="105">
        <v>0</v>
      </c>
      <c r="H30" s="105"/>
      <c r="I30" s="139"/>
    </row>
    <row r="31" spans="1:9" x14ac:dyDescent="0.25">
      <c r="A31" s="688"/>
      <c r="B31" s="148" t="s">
        <v>143</v>
      </c>
      <c r="C31" s="103" t="s">
        <v>98</v>
      </c>
      <c r="D31" s="105"/>
      <c r="E31" s="105"/>
      <c r="F31" s="105"/>
      <c r="G31" s="105">
        <v>0</v>
      </c>
      <c r="H31" s="105"/>
      <c r="I31" s="139"/>
    </row>
    <row r="32" spans="1:9" s="113" customFormat="1" x14ac:dyDescent="0.25">
      <c r="A32" s="545" t="s">
        <v>144</v>
      </c>
      <c r="B32" s="547" t="s">
        <v>145</v>
      </c>
      <c r="C32" s="103" t="s">
        <v>144</v>
      </c>
      <c r="D32" s="105"/>
      <c r="E32" s="105"/>
      <c r="F32" s="105"/>
      <c r="G32" s="105">
        <v>0</v>
      </c>
      <c r="H32" s="105"/>
      <c r="I32" s="139"/>
    </row>
    <row r="33" spans="1:11" s="113" customFormat="1" ht="31.5" x14ac:dyDescent="0.25">
      <c r="A33" s="556"/>
      <c r="B33" s="557"/>
      <c r="C33" s="103" t="s">
        <v>115</v>
      </c>
      <c r="D33" s="105"/>
      <c r="E33" s="105"/>
      <c r="F33" s="105"/>
      <c r="G33" s="105">
        <v>0</v>
      </c>
      <c r="H33" s="105"/>
      <c r="I33" s="139"/>
    </row>
    <row r="34" spans="1:11" s="113" customFormat="1" x14ac:dyDescent="0.25">
      <c r="A34" s="546"/>
      <c r="B34" s="548"/>
      <c r="C34" s="103" t="s">
        <v>146</v>
      </c>
      <c r="D34" s="105"/>
      <c r="E34" s="105"/>
      <c r="F34" s="105"/>
      <c r="G34" s="105">
        <v>0</v>
      </c>
      <c r="H34" s="105"/>
      <c r="I34" s="139"/>
    </row>
    <row r="35" spans="1:11" ht="31.5" x14ac:dyDescent="0.25">
      <c r="A35" s="149" t="s">
        <v>147</v>
      </c>
      <c r="B35" s="150" t="s">
        <v>148</v>
      </c>
      <c r="C35" s="123" t="s">
        <v>147</v>
      </c>
      <c r="D35" s="105"/>
      <c r="E35" s="105"/>
      <c r="F35" s="105"/>
      <c r="G35" s="105">
        <v>0</v>
      </c>
      <c r="H35" s="105"/>
      <c r="I35" s="139"/>
    </row>
    <row r="36" spans="1:11" ht="16.149999999999999" customHeight="1" x14ac:dyDescent="0.25">
      <c r="A36" s="141" t="s">
        <v>149</v>
      </c>
      <c r="B36" s="127" t="s">
        <v>150</v>
      </c>
      <c r="C36" s="103" t="s">
        <v>98</v>
      </c>
      <c r="D36" s="105"/>
      <c r="E36" s="105"/>
      <c r="F36" s="105"/>
      <c r="G36" s="105">
        <v>0</v>
      </c>
      <c r="H36" s="105"/>
      <c r="I36" s="139"/>
    </row>
    <row r="37" spans="1:11" x14ac:dyDescent="0.25">
      <c r="A37" s="143" t="s">
        <v>118</v>
      </c>
      <c r="B37" s="144" t="s">
        <v>151</v>
      </c>
      <c r="C37" s="112" t="s">
        <v>118</v>
      </c>
      <c r="D37" s="105"/>
      <c r="E37" s="105"/>
      <c r="F37" s="105"/>
      <c r="G37" s="105">
        <v>0</v>
      </c>
      <c r="H37" s="105"/>
      <c r="I37" s="139"/>
    </row>
    <row r="38" spans="1:11" x14ac:dyDescent="0.25">
      <c r="A38" s="143" t="s">
        <v>152</v>
      </c>
      <c r="B38" s="144" t="s">
        <v>153</v>
      </c>
      <c r="C38" s="112" t="s">
        <v>152</v>
      </c>
      <c r="D38" s="105"/>
      <c r="E38" s="105"/>
      <c r="F38" s="105"/>
      <c r="G38" s="105">
        <v>0</v>
      </c>
      <c r="H38" s="105"/>
      <c r="I38" s="139"/>
    </row>
    <row r="39" spans="1:11" x14ac:dyDescent="0.25">
      <c r="A39" s="141" t="s">
        <v>154</v>
      </c>
      <c r="B39" s="127" t="s">
        <v>155</v>
      </c>
      <c r="C39" s="103" t="s">
        <v>154</v>
      </c>
      <c r="D39" s="105"/>
      <c r="E39" s="105"/>
      <c r="F39" s="105"/>
      <c r="G39" s="105">
        <v>0</v>
      </c>
      <c r="H39" s="105"/>
      <c r="I39" s="139"/>
    </row>
    <row r="40" spans="1:11" x14ac:dyDescent="0.25">
      <c r="A40" s="141" t="s">
        <v>127</v>
      </c>
      <c r="B40" s="127" t="s">
        <v>156</v>
      </c>
      <c r="C40" s="103" t="s">
        <v>127</v>
      </c>
      <c r="D40" s="105"/>
      <c r="E40" s="105"/>
      <c r="F40" s="105"/>
      <c r="G40" s="105">
        <v>0</v>
      </c>
      <c r="H40" s="105"/>
      <c r="I40" s="139"/>
    </row>
    <row r="41" spans="1:11" x14ac:dyDescent="0.25">
      <c r="A41" s="141" t="s">
        <v>157</v>
      </c>
      <c r="B41" s="127" t="s">
        <v>158</v>
      </c>
      <c r="C41" s="103" t="s">
        <v>98</v>
      </c>
      <c r="D41" s="105"/>
      <c r="E41" s="105"/>
      <c r="F41" s="105"/>
      <c r="G41" s="105">
        <v>0</v>
      </c>
      <c r="H41" s="105"/>
      <c r="I41" s="139"/>
      <c r="K41" s="113"/>
    </row>
    <row r="42" spans="1:11" x14ac:dyDescent="0.25">
      <c r="A42" s="141" t="s">
        <v>159</v>
      </c>
      <c r="B42" s="127" t="s">
        <v>160</v>
      </c>
      <c r="C42" s="103" t="s">
        <v>98</v>
      </c>
      <c r="D42" s="105"/>
      <c r="E42" s="105"/>
      <c r="F42" s="105"/>
      <c r="G42" s="105">
        <v>0</v>
      </c>
      <c r="H42" s="105"/>
      <c r="I42" s="139"/>
    </row>
    <row r="43" spans="1:11" x14ac:dyDescent="0.25">
      <c r="A43" s="141" t="s">
        <v>161</v>
      </c>
      <c r="B43" s="127" t="s">
        <v>162</v>
      </c>
      <c r="C43" s="103" t="s">
        <v>161</v>
      </c>
      <c r="D43" s="105"/>
      <c r="E43" s="105"/>
      <c r="F43" s="105"/>
      <c r="G43" s="105">
        <v>0</v>
      </c>
      <c r="H43" s="105"/>
      <c r="I43" s="139"/>
    </row>
    <row r="44" spans="1:11" ht="31.5" x14ac:dyDescent="0.25">
      <c r="A44" s="559" t="s">
        <v>115</v>
      </c>
      <c r="B44" s="127" t="s">
        <v>163</v>
      </c>
      <c r="C44" s="103" t="s">
        <v>115</v>
      </c>
      <c r="D44" s="105"/>
      <c r="E44" s="105"/>
      <c r="F44" s="105"/>
      <c r="G44" s="105">
        <v>0</v>
      </c>
      <c r="H44" s="105"/>
      <c r="I44" s="139"/>
    </row>
    <row r="45" spans="1:11" ht="31.5" x14ac:dyDescent="0.25">
      <c r="A45" s="559"/>
      <c r="B45" s="127" t="s">
        <v>164</v>
      </c>
      <c r="C45" s="103" t="s">
        <v>115</v>
      </c>
      <c r="D45" s="105"/>
      <c r="E45" s="105"/>
      <c r="F45" s="105"/>
      <c r="G45" s="105">
        <v>0</v>
      </c>
      <c r="H45" s="105"/>
      <c r="I45" s="139"/>
    </row>
    <row r="46" spans="1:11" x14ac:dyDescent="0.25">
      <c r="A46" s="141" t="s">
        <v>165</v>
      </c>
      <c r="B46" s="127" t="s">
        <v>166</v>
      </c>
      <c r="C46" s="103" t="s">
        <v>98</v>
      </c>
      <c r="D46" s="105">
        <v>1481</v>
      </c>
      <c r="E46" s="105"/>
      <c r="F46" s="105"/>
      <c r="G46" s="105">
        <v>0</v>
      </c>
      <c r="H46" s="151"/>
      <c r="I46" s="139"/>
    </row>
    <row r="47" spans="1:11" x14ac:dyDescent="0.25">
      <c r="A47" s="141" t="s">
        <v>167</v>
      </c>
      <c r="B47" s="127" t="s">
        <v>168</v>
      </c>
      <c r="C47" s="103" t="s">
        <v>167</v>
      </c>
      <c r="D47" s="105"/>
      <c r="E47" s="105"/>
      <c r="F47" s="105"/>
      <c r="G47" s="105">
        <v>0</v>
      </c>
      <c r="H47" s="105"/>
      <c r="I47" s="139"/>
    </row>
    <row r="48" spans="1:11" x14ac:dyDescent="0.25">
      <c r="A48" s="559" t="s">
        <v>169</v>
      </c>
      <c r="B48" s="560" t="s">
        <v>170</v>
      </c>
      <c r="C48" s="103" t="s">
        <v>146</v>
      </c>
      <c r="D48" s="105"/>
      <c r="E48" s="105"/>
      <c r="F48" s="105"/>
      <c r="G48" s="105">
        <v>0</v>
      </c>
      <c r="H48" s="105"/>
      <c r="I48" s="139"/>
    </row>
    <row r="49" spans="1:9" ht="15" customHeight="1" x14ac:dyDescent="0.25">
      <c r="A49" s="559"/>
      <c r="B49" s="561"/>
      <c r="C49" s="103" t="s">
        <v>144</v>
      </c>
      <c r="D49" s="105"/>
      <c r="E49" s="105"/>
      <c r="F49" s="105"/>
      <c r="G49" s="105">
        <v>0</v>
      </c>
      <c r="H49" s="105"/>
      <c r="I49" s="139"/>
    </row>
    <row r="50" spans="1:9" ht="18" customHeight="1" x14ac:dyDescent="0.25">
      <c r="A50" s="559"/>
      <c r="B50" s="127" t="s">
        <v>171</v>
      </c>
      <c r="C50" s="103" t="s">
        <v>146</v>
      </c>
      <c r="D50" s="105"/>
      <c r="E50" s="105"/>
      <c r="F50" s="105"/>
      <c r="G50" s="105">
        <v>0</v>
      </c>
      <c r="H50" s="105"/>
      <c r="I50" s="139"/>
    </row>
    <row r="51" spans="1:9" x14ac:dyDescent="0.25">
      <c r="A51" s="141" t="s">
        <v>172</v>
      </c>
      <c r="B51" s="127" t="s">
        <v>173</v>
      </c>
      <c r="C51" s="128" t="s">
        <v>172</v>
      </c>
      <c r="D51" s="105"/>
      <c r="E51" s="105"/>
      <c r="F51" s="105"/>
      <c r="G51" s="105">
        <v>0</v>
      </c>
      <c r="H51" s="105"/>
      <c r="I51" s="139"/>
    </row>
    <row r="52" spans="1:9" ht="31.5" x14ac:dyDescent="0.25">
      <c r="A52" s="152" t="s">
        <v>174</v>
      </c>
      <c r="B52" s="144" t="s">
        <v>175</v>
      </c>
      <c r="C52" s="115" t="s">
        <v>123</v>
      </c>
      <c r="D52" s="105"/>
      <c r="E52" s="105"/>
      <c r="F52" s="105"/>
      <c r="G52" s="105">
        <v>0</v>
      </c>
      <c r="H52" s="105"/>
      <c r="I52" s="139"/>
    </row>
    <row r="53" spans="1:9" ht="19.899999999999999" customHeight="1" x14ac:dyDescent="0.25">
      <c r="A53" s="141" t="s">
        <v>176</v>
      </c>
      <c r="B53" s="127" t="s">
        <v>177</v>
      </c>
      <c r="C53" s="103" t="s">
        <v>178</v>
      </c>
      <c r="D53" s="105"/>
      <c r="E53" s="105"/>
      <c r="F53" s="105"/>
      <c r="G53" s="105">
        <v>0</v>
      </c>
      <c r="H53" s="105"/>
      <c r="I53" s="139"/>
    </row>
    <row r="54" spans="1:9" ht="19.899999999999999" customHeight="1" x14ac:dyDescent="0.25">
      <c r="A54" s="141" t="s">
        <v>179</v>
      </c>
      <c r="B54" s="127" t="s">
        <v>180</v>
      </c>
      <c r="C54" s="103" t="s">
        <v>179</v>
      </c>
      <c r="D54" s="105"/>
      <c r="E54" s="105"/>
      <c r="F54" s="105"/>
      <c r="G54" s="105">
        <v>0</v>
      </c>
      <c r="H54" s="105"/>
      <c r="I54" s="139"/>
    </row>
    <row r="55" spans="1:9" x14ac:dyDescent="0.25">
      <c r="A55" s="141" t="s">
        <v>181</v>
      </c>
      <c r="B55" s="127" t="s">
        <v>182</v>
      </c>
      <c r="C55" s="129" t="s">
        <v>181</v>
      </c>
      <c r="D55" s="105"/>
      <c r="E55" s="105"/>
      <c r="F55" s="105"/>
      <c r="G55" s="105">
        <v>0</v>
      </c>
      <c r="H55" s="105"/>
      <c r="I55" s="139"/>
    </row>
    <row r="56" spans="1:9" ht="32.25" thickBot="1" x14ac:dyDescent="0.3">
      <c r="A56" s="153" t="s">
        <v>185</v>
      </c>
      <c r="B56" s="154"/>
      <c r="C56" s="130"/>
      <c r="D56" s="133">
        <f>D6+D7+SUM(D9:D25)+SUM(D29:D55)</f>
        <v>2135</v>
      </c>
      <c r="E56" s="133">
        <f>SUM(E6:E25)+SUM(E29:E55)</f>
        <v>0</v>
      </c>
      <c r="F56" s="133">
        <f>SUM(F6:F25)+SUM(F29:F55)</f>
        <v>0</v>
      </c>
      <c r="G56" s="132">
        <f>H56+I56</f>
        <v>0</v>
      </c>
      <c r="H56" s="133">
        <f>SUM(H6:H25)+SUM(H29:H55)</f>
        <v>0</v>
      </c>
      <c r="I56" s="155">
        <f>SUM(I6:I25)+SUM(I29:I55)</f>
        <v>0</v>
      </c>
    </row>
    <row r="57" spans="1:9" ht="32.450000000000003" customHeight="1" x14ac:dyDescent="0.3">
      <c r="A57" s="156"/>
      <c r="B57" s="156"/>
      <c r="C57" s="156"/>
      <c r="D57" s="157"/>
      <c r="E57" s="157"/>
      <c r="F57" s="157"/>
      <c r="G57" s="157"/>
      <c r="H57" s="157"/>
      <c r="I57" s="157"/>
    </row>
    <row r="59" spans="1:9" x14ac:dyDescent="0.25">
      <c r="B59" s="158"/>
      <c r="C59" s="158"/>
    </row>
    <row r="60" spans="1:9" x14ac:dyDescent="0.25">
      <c r="B60" s="158"/>
      <c r="C60" s="158"/>
    </row>
    <row r="61" spans="1:9" x14ac:dyDescent="0.25">
      <c r="B61" s="158"/>
      <c r="C61" s="158"/>
    </row>
    <row r="62" spans="1:9" x14ac:dyDescent="0.25">
      <c r="A62" s="159"/>
      <c r="B62" s="158"/>
      <c r="C62" s="158"/>
    </row>
    <row r="63" spans="1:9" x14ac:dyDescent="0.25">
      <c r="A63" s="159"/>
      <c r="B63" s="160"/>
      <c r="C63" s="160"/>
    </row>
  </sheetData>
  <mergeCells count="20">
    <mergeCell ref="G3:I4"/>
    <mergeCell ref="E4:E5"/>
    <mergeCell ref="F4:F5"/>
    <mergeCell ref="A6:A9"/>
    <mergeCell ref="A48:A50"/>
    <mergeCell ref="B48:B49"/>
    <mergeCell ref="A22:A23"/>
    <mergeCell ref="A25:A28"/>
    <mergeCell ref="A29:A31"/>
    <mergeCell ref="A32:A34"/>
    <mergeCell ref="B32:B34"/>
    <mergeCell ref="A44:A45"/>
    <mergeCell ref="A18:A19"/>
    <mergeCell ref="B18:B19"/>
    <mergeCell ref="B1:F1"/>
    <mergeCell ref="A3:A5"/>
    <mergeCell ref="B3:B5"/>
    <mergeCell ref="C3:C5"/>
    <mergeCell ref="D3:D5"/>
    <mergeCell ref="E3:F3"/>
  </mergeCells>
  <pageMargins left="0.7" right="0.31" top="0.53" bottom="0.55000000000000004" header="0.3" footer="0.3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3"/>
  <sheetViews>
    <sheetView topLeftCell="A28" zoomScale="75" zoomScaleNormal="75" workbookViewId="0">
      <selection activeCell="G1" sqref="G1:J1048576"/>
    </sheetView>
  </sheetViews>
  <sheetFormatPr defaultColWidth="35.140625" defaultRowHeight="15.75" x14ac:dyDescent="0.25"/>
  <cols>
    <col min="1" max="1" width="30.7109375" style="135" customWidth="1"/>
    <col min="2" max="2" width="35.140625" style="135" customWidth="1"/>
    <col min="3" max="3" width="30.28515625" style="135" customWidth="1"/>
    <col min="4" max="4" width="18.5703125" style="27" customWidth="1"/>
    <col min="5" max="5" width="19.42578125" style="27" customWidth="1"/>
    <col min="6" max="6" width="18" style="27" customWidth="1"/>
    <col min="7" max="7" width="10.5703125" style="27" customWidth="1"/>
    <col min="8" max="8" width="12.28515625" style="27" customWidth="1"/>
    <col min="9" max="9" width="10.5703125" style="27" customWidth="1"/>
    <col min="10" max="223" width="9.140625" style="27" customWidth="1"/>
    <col min="224" max="224" width="34" style="27" customWidth="1"/>
    <col min="225" max="225" width="11.28515625" style="27" customWidth="1"/>
    <col min="226" max="226" width="11" style="27" customWidth="1"/>
    <col min="227" max="233" width="9.140625" style="27" customWidth="1"/>
    <col min="234" max="235" width="10.7109375" style="27" customWidth="1"/>
    <col min="236" max="236" width="9.140625" style="27" customWidth="1"/>
    <col min="237" max="237" width="11.5703125" style="27" customWidth="1"/>
    <col min="238" max="238" width="13.7109375" style="27" customWidth="1"/>
    <col min="239" max="242" width="9.28515625" style="27" customWidth="1"/>
    <col min="243" max="243" width="30.7109375" style="27" customWidth="1"/>
    <col min="244" max="252" width="35.140625" style="27"/>
    <col min="253" max="253" width="30.7109375" style="27" customWidth="1"/>
    <col min="254" max="254" width="35.140625" style="27" customWidth="1"/>
    <col min="255" max="255" width="30.28515625" style="27" customWidth="1"/>
    <col min="256" max="256" width="18.5703125" style="27" customWidth="1"/>
    <col min="257" max="257" width="19.42578125" style="27" customWidth="1"/>
    <col min="258" max="258" width="18" style="27" customWidth="1"/>
    <col min="259" max="262" width="0" style="27" hidden="1" customWidth="1"/>
    <col min="263" max="263" width="10.5703125" style="27" customWidth="1"/>
    <col min="264" max="264" width="12.28515625" style="27" customWidth="1"/>
    <col min="265" max="265" width="10.5703125" style="27" customWidth="1"/>
    <col min="266" max="479" width="9.140625" style="27" customWidth="1"/>
    <col min="480" max="480" width="34" style="27" customWidth="1"/>
    <col min="481" max="481" width="11.28515625" style="27" customWidth="1"/>
    <col min="482" max="482" width="11" style="27" customWidth="1"/>
    <col min="483" max="489" width="9.140625" style="27" customWidth="1"/>
    <col min="490" max="491" width="10.7109375" style="27" customWidth="1"/>
    <col min="492" max="492" width="9.140625" style="27" customWidth="1"/>
    <col min="493" max="493" width="11.5703125" style="27" customWidth="1"/>
    <col min="494" max="494" width="13.7109375" style="27" customWidth="1"/>
    <col min="495" max="498" width="9.28515625" style="27" customWidth="1"/>
    <col min="499" max="499" width="30.7109375" style="27" customWidth="1"/>
    <col min="500" max="508" width="35.140625" style="27"/>
    <col min="509" max="509" width="30.7109375" style="27" customWidth="1"/>
    <col min="510" max="510" width="35.140625" style="27" customWidth="1"/>
    <col min="511" max="511" width="30.28515625" style="27" customWidth="1"/>
    <col min="512" max="512" width="18.5703125" style="27" customWidth="1"/>
    <col min="513" max="513" width="19.42578125" style="27" customWidth="1"/>
    <col min="514" max="514" width="18" style="27" customWidth="1"/>
    <col min="515" max="518" width="0" style="27" hidden="1" customWidth="1"/>
    <col min="519" max="519" width="10.5703125" style="27" customWidth="1"/>
    <col min="520" max="520" width="12.28515625" style="27" customWidth="1"/>
    <col min="521" max="521" width="10.5703125" style="27" customWidth="1"/>
    <col min="522" max="735" width="9.140625" style="27" customWidth="1"/>
    <col min="736" max="736" width="34" style="27" customWidth="1"/>
    <col min="737" max="737" width="11.28515625" style="27" customWidth="1"/>
    <col min="738" max="738" width="11" style="27" customWidth="1"/>
    <col min="739" max="745" width="9.140625" style="27" customWidth="1"/>
    <col min="746" max="747" width="10.7109375" style="27" customWidth="1"/>
    <col min="748" max="748" width="9.140625" style="27" customWidth="1"/>
    <col min="749" max="749" width="11.5703125" style="27" customWidth="1"/>
    <col min="750" max="750" width="13.7109375" style="27" customWidth="1"/>
    <col min="751" max="754" width="9.28515625" style="27" customWidth="1"/>
    <col min="755" max="755" width="30.7109375" style="27" customWidth="1"/>
    <col min="756" max="764" width="35.140625" style="27"/>
    <col min="765" max="765" width="30.7109375" style="27" customWidth="1"/>
    <col min="766" max="766" width="35.140625" style="27" customWidth="1"/>
    <col min="767" max="767" width="30.28515625" style="27" customWidth="1"/>
    <col min="768" max="768" width="18.5703125" style="27" customWidth="1"/>
    <col min="769" max="769" width="19.42578125" style="27" customWidth="1"/>
    <col min="770" max="770" width="18" style="27" customWidth="1"/>
    <col min="771" max="774" width="0" style="27" hidden="1" customWidth="1"/>
    <col min="775" max="775" width="10.5703125" style="27" customWidth="1"/>
    <col min="776" max="776" width="12.28515625" style="27" customWidth="1"/>
    <col min="777" max="777" width="10.5703125" style="27" customWidth="1"/>
    <col min="778" max="991" width="9.140625" style="27" customWidth="1"/>
    <col min="992" max="992" width="34" style="27" customWidth="1"/>
    <col min="993" max="993" width="11.28515625" style="27" customWidth="1"/>
    <col min="994" max="994" width="11" style="27" customWidth="1"/>
    <col min="995" max="1001" width="9.140625" style="27" customWidth="1"/>
    <col min="1002" max="1003" width="10.7109375" style="27" customWidth="1"/>
    <col min="1004" max="1004" width="9.140625" style="27" customWidth="1"/>
    <col min="1005" max="1005" width="11.5703125" style="27" customWidth="1"/>
    <col min="1006" max="1006" width="13.7109375" style="27" customWidth="1"/>
    <col min="1007" max="1010" width="9.28515625" style="27" customWidth="1"/>
    <col min="1011" max="1011" width="30.7109375" style="27" customWidth="1"/>
    <col min="1012" max="1020" width="35.140625" style="27"/>
    <col min="1021" max="1021" width="30.7109375" style="27" customWidth="1"/>
    <col min="1022" max="1022" width="35.140625" style="27" customWidth="1"/>
    <col min="1023" max="1023" width="30.28515625" style="27" customWidth="1"/>
    <col min="1024" max="1024" width="18.5703125" style="27" customWidth="1"/>
    <col min="1025" max="1025" width="19.42578125" style="27" customWidth="1"/>
    <col min="1026" max="1026" width="18" style="27" customWidth="1"/>
    <col min="1027" max="1030" width="0" style="27" hidden="1" customWidth="1"/>
    <col min="1031" max="1031" width="10.5703125" style="27" customWidth="1"/>
    <col min="1032" max="1032" width="12.28515625" style="27" customWidth="1"/>
    <col min="1033" max="1033" width="10.5703125" style="27" customWidth="1"/>
    <col min="1034" max="1247" width="9.140625" style="27" customWidth="1"/>
    <col min="1248" max="1248" width="34" style="27" customWidth="1"/>
    <col min="1249" max="1249" width="11.28515625" style="27" customWidth="1"/>
    <col min="1250" max="1250" width="11" style="27" customWidth="1"/>
    <col min="1251" max="1257" width="9.140625" style="27" customWidth="1"/>
    <col min="1258" max="1259" width="10.7109375" style="27" customWidth="1"/>
    <col min="1260" max="1260" width="9.140625" style="27" customWidth="1"/>
    <col min="1261" max="1261" width="11.5703125" style="27" customWidth="1"/>
    <col min="1262" max="1262" width="13.7109375" style="27" customWidth="1"/>
    <col min="1263" max="1266" width="9.28515625" style="27" customWidth="1"/>
    <col min="1267" max="1267" width="30.7109375" style="27" customWidth="1"/>
    <col min="1268" max="1276" width="35.140625" style="27"/>
    <col min="1277" max="1277" width="30.7109375" style="27" customWidth="1"/>
    <col min="1278" max="1278" width="35.140625" style="27" customWidth="1"/>
    <col min="1279" max="1279" width="30.28515625" style="27" customWidth="1"/>
    <col min="1280" max="1280" width="18.5703125" style="27" customWidth="1"/>
    <col min="1281" max="1281" width="19.42578125" style="27" customWidth="1"/>
    <col min="1282" max="1282" width="18" style="27" customWidth="1"/>
    <col min="1283" max="1286" width="0" style="27" hidden="1" customWidth="1"/>
    <col min="1287" max="1287" width="10.5703125" style="27" customWidth="1"/>
    <col min="1288" max="1288" width="12.28515625" style="27" customWidth="1"/>
    <col min="1289" max="1289" width="10.5703125" style="27" customWidth="1"/>
    <col min="1290" max="1503" width="9.140625" style="27" customWidth="1"/>
    <col min="1504" max="1504" width="34" style="27" customWidth="1"/>
    <col min="1505" max="1505" width="11.28515625" style="27" customWidth="1"/>
    <col min="1506" max="1506" width="11" style="27" customWidth="1"/>
    <col min="1507" max="1513" width="9.140625" style="27" customWidth="1"/>
    <col min="1514" max="1515" width="10.7109375" style="27" customWidth="1"/>
    <col min="1516" max="1516" width="9.140625" style="27" customWidth="1"/>
    <col min="1517" max="1517" width="11.5703125" style="27" customWidth="1"/>
    <col min="1518" max="1518" width="13.7109375" style="27" customWidth="1"/>
    <col min="1519" max="1522" width="9.28515625" style="27" customWidth="1"/>
    <col min="1523" max="1523" width="30.7109375" style="27" customWidth="1"/>
    <col min="1524" max="1532" width="35.140625" style="27"/>
    <col min="1533" max="1533" width="30.7109375" style="27" customWidth="1"/>
    <col min="1534" max="1534" width="35.140625" style="27" customWidth="1"/>
    <col min="1535" max="1535" width="30.28515625" style="27" customWidth="1"/>
    <col min="1536" max="1536" width="18.5703125" style="27" customWidth="1"/>
    <col min="1537" max="1537" width="19.42578125" style="27" customWidth="1"/>
    <col min="1538" max="1538" width="18" style="27" customWidth="1"/>
    <col min="1539" max="1542" width="0" style="27" hidden="1" customWidth="1"/>
    <col min="1543" max="1543" width="10.5703125" style="27" customWidth="1"/>
    <col min="1544" max="1544" width="12.28515625" style="27" customWidth="1"/>
    <col min="1545" max="1545" width="10.5703125" style="27" customWidth="1"/>
    <col min="1546" max="1759" width="9.140625" style="27" customWidth="1"/>
    <col min="1760" max="1760" width="34" style="27" customWidth="1"/>
    <col min="1761" max="1761" width="11.28515625" style="27" customWidth="1"/>
    <col min="1762" max="1762" width="11" style="27" customWidth="1"/>
    <col min="1763" max="1769" width="9.140625" style="27" customWidth="1"/>
    <col min="1770" max="1771" width="10.7109375" style="27" customWidth="1"/>
    <col min="1772" max="1772" width="9.140625" style="27" customWidth="1"/>
    <col min="1773" max="1773" width="11.5703125" style="27" customWidth="1"/>
    <col min="1774" max="1774" width="13.7109375" style="27" customWidth="1"/>
    <col min="1775" max="1778" width="9.28515625" style="27" customWidth="1"/>
    <col min="1779" max="1779" width="30.7109375" style="27" customWidth="1"/>
    <col min="1780" max="1788" width="35.140625" style="27"/>
    <col min="1789" max="1789" width="30.7109375" style="27" customWidth="1"/>
    <col min="1790" max="1790" width="35.140625" style="27" customWidth="1"/>
    <col min="1791" max="1791" width="30.28515625" style="27" customWidth="1"/>
    <col min="1792" max="1792" width="18.5703125" style="27" customWidth="1"/>
    <col min="1793" max="1793" width="19.42578125" style="27" customWidth="1"/>
    <col min="1794" max="1794" width="18" style="27" customWidth="1"/>
    <col min="1795" max="1798" width="0" style="27" hidden="1" customWidth="1"/>
    <col min="1799" max="1799" width="10.5703125" style="27" customWidth="1"/>
    <col min="1800" max="1800" width="12.28515625" style="27" customWidth="1"/>
    <col min="1801" max="1801" width="10.5703125" style="27" customWidth="1"/>
    <col min="1802" max="2015" width="9.140625" style="27" customWidth="1"/>
    <col min="2016" max="2016" width="34" style="27" customWidth="1"/>
    <col min="2017" max="2017" width="11.28515625" style="27" customWidth="1"/>
    <col min="2018" max="2018" width="11" style="27" customWidth="1"/>
    <col min="2019" max="2025" width="9.140625" style="27" customWidth="1"/>
    <col min="2026" max="2027" width="10.7109375" style="27" customWidth="1"/>
    <col min="2028" max="2028" width="9.140625" style="27" customWidth="1"/>
    <col min="2029" max="2029" width="11.5703125" style="27" customWidth="1"/>
    <col min="2030" max="2030" width="13.7109375" style="27" customWidth="1"/>
    <col min="2031" max="2034" width="9.28515625" style="27" customWidth="1"/>
    <col min="2035" max="2035" width="30.7109375" style="27" customWidth="1"/>
    <col min="2036" max="2044" width="35.140625" style="27"/>
    <col min="2045" max="2045" width="30.7109375" style="27" customWidth="1"/>
    <col min="2046" max="2046" width="35.140625" style="27" customWidth="1"/>
    <col min="2047" max="2047" width="30.28515625" style="27" customWidth="1"/>
    <col min="2048" max="2048" width="18.5703125" style="27" customWidth="1"/>
    <col min="2049" max="2049" width="19.42578125" style="27" customWidth="1"/>
    <col min="2050" max="2050" width="18" style="27" customWidth="1"/>
    <col min="2051" max="2054" width="0" style="27" hidden="1" customWidth="1"/>
    <col min="2055" max="2055" width="10.5703125" style="27" customWidth="1"/>
    <col min="2056" max="2056" width="12.28515625" style="27" customWidth="1"/>
    <col min="2057" max="2057" width="10.5703125" style="27" customWidth="1"/>
    <col min="2058" max="2271" width="9.140625" style="27" customWidth="1"/>
    <col min="2272" max="2272" width="34" style="27" customWidth="1"/>
    <col min="2273" max="2273" width="11.28515625" style="27" customWidth="1"/>
    <col min="2274" max="2274" width="11" style="27" customWidth="1"/>
    <col min="2275" max="2281" width="9.140625" style="27" customWidth="1"/>
    <col min="2282" max="2283" width="10.7109375" style="27" customWidth="1"/>
    <col min="2284" max="2284" width="9.140625" style="27" customWidth="1"/>
    <col min="2285" max="2285" width="11.5703125" style="27" customWidth="1"/>
    <col min="2286" max="2286" width="13.7109375" style="27" customWidth="1"/>
    <col min="2287" max="2290" width="9.28515625" style="27" customWidth="1"/>
    <col min="2291" max="2291" width="30.7109375" style="27" customWidth="1"/>
    <col min="2292" max="2300" width="35.140625" style="27"/>
    <col min="2301" max="2301" width="30.7109375" style="27" customWidth="1"/>
    <col min="2302" max="2302" width="35.140625" style="27" customWidth="1"/>
    <col min="2303" max="2303" width="30.28515625" style="27" customWidth="1"/>
    <col min="2304" max="2304" width="18.5703125" style="27" customWidth="1"/>
    <col min="2305" max="2305" width="19.42578125" style="27" customWidth="1"/>
    <col min="2306" max="2306" width="18" style="27" customWidth="1"/>
    <col min="2307" max="2310" width="0" style="27" hidden="1" customWidth="1"/>
    <col min="2311" max="2311" width="10.5703125" style="27" customWidth="1"/>
    <col min="2312" max="2312" width="12.28515625" style="27" customWidth="1"/>
    <col min="2313" max="2313" width="10.5703125" style="27" customWidth="1"/>
    <col min="2314" max="2527" width="9.140625" style="27" customWidth="1"/>
    <col min="2528" max="2528" width="34" style="27" customWidth="1"/>
    <col min="2529" max="2529" width="11.28515625" style="27" customWidth="1"/>
    <col min="2530" max="2530" width="11" style="27" customWidth="1"/>
    <col min="2531" max="2537" width="9.140625" style="27" customWidth="1"/>
    <col min="2538" max="2539" width="10.7109375" style="27" customWidth="1"/>
    <col min="2540" max="2540" width="9.140625" style="27" customWidth="1"/>
    <col min="2541" max="2541" width="11.5703125" style="27" customWidth="1"/>
    <col min="2542" max="2542" width="13.7109375" style="27" customWidth="1"/>
    <col min="2543" max="2546" width="9.28515625" style="27" customWidth="1"/>
    <col min="2547" max="2547" width="30.7109375" style="27" customWidth="1"/>
    <col min="2548" max="2556" width="35.140625" style="27"/>
    <col min="2557" max="2557" width="30.7109375" style="27" customWidth="1"/>
    <col min="2558" max="2558" width="35.140625" style="27" customWidth="1"/>
    <col min="2559" max="2559" width="30.28515625" style="27" customWidth="1"/>
    <col min="2560" max="2560" width="18.5703125" style="27" customWidth="1"/>
    <col min="2561" max="2561" width="19.42578125" style="27" customWidth="1"/>
    <col min="2562" max="2562" width="18" style="27" customWidth="1"/>
    <col min="2563" max="2566" width="0" style="27" hidden="1" customWidth="1"/>
    <col min="2567" max="2567" width="10.5703125" style="27" customWidth="1"/>
    <col min="2568" max="2568" width="12.28515625" style="27" customWidth="1"/>
    <col min="2569" max="2569" width="10.5703125" style="27" customWidth="1"/>
    <col min="2570" max="2783" width="9.140625" style="27" customWidth="1"/>
    <col min="2784" max="2784" width="34" style="27" customWidth="1"/>
    <col min="2785" max="2785" width="11.28515625" style="27" customWidth="1"/>
    <col min="2786" max="2786" width="11" style="27" customWidth="1"/>
    <col min="2787" max="2793" width="9.140625" style="27" customWidth="1"/>
    <col min="2794" max="2795" width="10.7109375" style="27" customWidth="1"/>
    <col min="2796" max="2796" width="9.140625" style="27" customWidth="1"/>
    <col min="2797" max="2797" width="11.5703125" style="27" customWidth="1"/>
    <col min="2798" max="2798" width="13.7109375" style="27" customWidth="1"/>
    <col min="2799" max="2802" width="9.28515625" style="27" customWidth="1"/>
    <col min="2803" max="2803" width="30.7109375" style="27" customWidth="1"/>
    <col min="2804" max="2812" width="35.140625" style="27"/>
    <col min="2813" max="2813" width="30.7109375" style="27" customWidth="1"/>
    <col min="2814" max="2814" width="35.140625" style="27" customWidth="1"/>
    <col min="2815" max="2815" width="30.28515625" style="27" customWidth="1"/>
    <col min="2816" max="2816" width="18.5703125" style="27" customWidth="1"/>
    <col min="2817" max="2817" width="19.42578125" style="27" customWidth="1"/>
    <col min="2818" max="2818" width="18" style="27" customWidth="1"/>
    <col min="2819" max="2822" width="0" style="27" hidden="1" customWidth="1"/>
    <col min="2823" max="2823" width="10.5703125" style="27" customWidth="1"/>
    <col min="2824" max="2824" width="12.28515625" style="27" customWidth="1"/>
    <col min="2825" max="2825" width="10.5703125" style="27" customWidth="1"/>
    <col min="2826" max="3039" width="9.140625" style="27" customWidth="1"/>
    <col min="3040" max="3040" width="34" style="27" customWidth="1"/>
    <col min="3041" max="3041" width="11.28515625" style="27" customWidth="1"/>
    <col min="3042" max="3042" width="11" style="27" customWidth="1"/>
    <col min="3043" max="3049" width="9.140625" style="27" customWidth="1"/>
    <col min="3050" max="3051" width="10.7109375" style="27" customWidth="1"/>
    <col min="3052" max="3052" width="9.140625" style="27" customWidth="1"/>
    <col min="3053" max="3053" width="11.5703125" style="27" customWidth="1"/>
    <col min="3054" max="3054" width="13.7109375" style="27" customWidth="1"/>
    <col min="3055" max="3058" width="9.28515625" style="27" customWidth="1"/>
    <col min="3059" max="3059" width="30.7109375" style="27" customWidth="1"/>
    <col min="3060" max="3068" width="35.140625" style="27"/>
    <col min="3069" max="3069" width="30.7109375" style="27" customWidth="1"/>
    <col min="3070" max="3070" width="35.140625" style="27" customWidth="1"/>
    <col min="3071" max="3071" width="30.28515625" style="27" customWidth="1"/>
    <col min="3072" max="3072" width="18.5703125" style="27" customWidth="1"/>
    <col min="3073" max="3073" width="19.42578125" style="27" customWidth="1"/>
    <col min="3074" max="3074" width="18" style="27" customWidth="1"/>
    <col min="3075" max="3078" width="0" style="27" hidden="1" customWidth="1"/>
    <col min="3079" max="3079" width="10.5703125" style="27" customWidth="1"/>
    <col min="3080" max="3080" width="12.28515625" style="27" customWidth="1"/>
    <col min="3081" max="3081" width="10.5703125" style="27" customWidth="1"/>
    <col min="3082" max="3295" width="9.140625" style="27" customWidth="1"/>
    <col min="3296" max="3296" width="34" style="27" customWidth="1"/>
    <col min="3297" max="3297" width="11.28515625" style="27" customWidth="1"/>
    <col min="3298" max="3298" width="11" style="27" customWidth="1"/>
    <col min="3299" max="3305" width="9.140625" style="27" customWidth="1"/>
    <col min="3306" max="3307" width="10.7109375" style="27" customWidth="1"/>
    <col min="3308" max="3308" width="9.140625" style="27" customWidth="1"/>
    <col min="3309" max="3309" width="11.5703125" style="27" customWidth="1"/>
    <col min="3310" max="3310" width="13.7109375" style="27" customWidth="1"/>
    <col min="3311" max="3314" width="9.28515625" style="27" customWidth="1"/>
    <col min="3315" max="3315" width="30.7109375" style="27" customWidth="1"/>
    <col min="3316" max="3324" width="35.140625" style="27"/>
    <col min="3325" max="3325" width="30.7109375" style="27" customWidth="1"/>
    <col min="3326" max="3326" width="35.140625" style="27" customWidth="1"/>
    <col min="3327" max="3327" width="30.28515625" style="27" customWidth="1"/>
    <col min="3328" max="3328" width="18.5703125" style="27" customWidth="1"/>
    <col min="3329" max="3329" width="19.42578125" style="27" customWidth="1"/>
    <col min="3330" max="3330" width="18" style="27" customWidth="1"/>
    <col min="3331" max="3334" width="0" style="27" hidden="1" customWidth="1"/>
    <col min="3335" max="3335" width="10.5703125" style="27" customWidth="1"/>
    <col min="3336" max="3336" width="12.28515625" style="27" customWidth="1"/>
    <col min="3337" max="3337" width="10.5703125" style="27" customWidth="1"/>
    <col min="3338" max="3551" width="9.140625" style="27" customWidth="1"/>
    <col min="3552" max="3552" width="34" style="27" customWidth="1"/>
    <col min="3553" max="3553" width="11.28515625" style="27" customWidth="1"/>
    <col min="3554" max="3554" width="11" style="27" customWidth="1"/>
    <col min="3555" max="3561" width="9.140625" style="27" customWidth="1"/>
    <col min="3562" max="3563" width="10.7109375" style="27" customWidth="1"/>
    <col min="3564" max="3564" width="9.140625" style="27" customWidth="1"/>
    <col min="3565" max="3565" width="11.5703125" style="27" customWidth="1"/>
    <col min="3566" max="3566" width="13.7109375" style="27" customWidth="1"/>
    <col min="3567" max="3570" width="9.28515625" style="27" customWidth="1"/>
    <col min="3571" max="3571" width="30.7109375" style="27" customWidth="1"/>
    <col min="3572" max="3580" width="35.140625" style="27"/>
    <col min="3581" max="3581" width="30.7109375" style="27" customWidth="1"/>
    <col min="3582" max="3582" width="35.140625" style="27" customWidth="1"/>
    <col min="3583" max="3583" width="30.28515625" style="27" customWidth="1"/>
    <col min="3584" max="3584" width="18.5703125" style="27" customWidth="1"/>
    <col min="3585" max="3585" width="19.42578125" style="27" customWidth="1"/>
    <col min="3586" max="3586" width="18" style="27" customWidth="1"/>
    <col min="3587" max="3590" width="0" style="27" hidden="1" customWidth="1"/>
    <col min="3591" max="3591" width="10.5703125" style="27" customWidth="1"/>
    <col min="3592" max="3592" width="12.28515625" style="27" customWidth="1"/>
    <col min="3593" max="3593" width="10.5703125" style="27" customWidth="1"/>
    <col min="3594" max="3807" width="9.140625" style="27" customWidth="1"/>
    <col min="3808" max="3808" width="34" style="27" customWidth="1"/>
    <col min="3809" max="3809" width="11.28515625" style="27" customWidth="1"/>
    <col min="3810" max="3810" width="11" style="27" customWidth="1"/>
    <col min="3811" max="3817" width="9.140625" style="27" customWidth="1"/>
    <col min="3818" max="3819" width="10.7109375" style="27" customWidth="1"/>
    <col min="3820" max="3820" width="9.140625" style="27" customWidth="1"/>
    <col min="3821" max="3821" width="11.5703125" style="27" customWidth="1"/>
    <col min="3822" max="3822" width="13.7109375" style="27" customWidth="1"/>
    <col min="3823" max="3826" width="9.28515625" style="27" customWidth="1"/>
    <col min="3827" max="3827" width="30.7109375" style="27" customWidth="1"/>
    <col min="3828" max="3836" width="35.140625" style="27"/>
    <col min="3837" max="3837" width="30.7109375" style="27" customWidth="1"/>
    <col min="3838" max="3838" width="35.140625" style="27" customWidth="1"/>
    <col min="3839" max="3839" width="30.28515625" style="27" customWidth="1"/>
    <col min="3840" max="3840" width="18.5703125" style="27" customWidth="1"/>
    <col min="3841" max="3841" width="19.42578125" style="27" customWidth="1"/>
    <col min="3842" max="3842" width="18" style="27" customWidth="1"/>
    <col min="3843" max="3846" width="0" style="27" hidden="1" customWidth="1"/>
    <col min="3847" max="3847" width="10.5703125" style="27" customWidth="1"/>
    <col min="3848" max="3848" width="12.28515625" style="27" customWidth="1"/>
    <col min="3849" max="3849" width="10.5703125" style="27" customWidth="1"/>
    <col min="3850" max="4063" width="9.140625" style="27" customWidth="1"/>
    <col min="4064" max="4064" width="34" style="27" customWidth="1"/>
    <col min="4065" max="4065" width="11.28515625" style="27" customWidth="1"/>
    <col min="4066" max="4066" width="11" style="27" customWidth="1"/>
    <col min="4067" max="4073" width="9.140625" style="27" customWidth="1"/>
    <col min="4074" max="4075" width="10.7109375" style="27" customWidth="1"/>
    <col min="4076" max="4076" width="9.140625" style="27" customWidth="1"/>
    <col min="4077" max="4077" width="11.5703125" style="27" customWidth="1"/>
    <col min="4078" max="4078" width="13.7109375" style="27" customWidth="1"/>
    <col min="4079" max="4082" width="9.28515625" style="27" customWidth="1"/>
    <col min="4083" max="4083" width="30.7109375" style="27" customWidth="1"/>
    <col min="4084" max="4092" width="35.140625" style="27"/>
    <col min="4093" max="4093" width="30.7109375" style="27" customWidth="1"/>
    <col min="4094" max="4094" width="35.140625" style="27" customWidth="1"/>
    <col min="4095" max="4095" width="30.28515625" style="27" customWidth="1"/>
    <col min="4096" max="4096" width="18.5703125" style="27" customWidth="1"/>
    <col min="4097" max="4097" width="19.42578125" style="27" customWidth="1"/>
    <col min="4098" max="4098" width="18" style="27" customWidth="1"/>
    <col min="4099" max="4102" width="0" style="27" hidden="1" customWidth="1"/>
    <col min="4103" max="4103" width="10.5703125" style="27" customWidth="1"/>
    <col min="4104" max="4104" width="12.28515625" style="27" customWidth="1"/>
    <col min="4105" max="4105" width="10.5703125" style="27" customWidth="1"/>
    <col min="4106" max="4319" width="9.140625" style="27" customWidth="1"/>
    <col min="4320" max="4320" width="34" style="27" customWidth="1"/>
    <col min="4321" max="4321" width="11.28515625" style="27" customWidth="1"/>
    <col min="4322" max="4322" width="11" style="27" customWidth="1"/>
    <col min="4323" max="4329" width="9.140625" style="27" customWidth="1"/>
    <col min="4330" max="4331" width="10.7109375" style="27" customWidth="1"/>
    <col min="4332" max="4332" width="9.140625" style="27" customWidth="1"/>
    <col min="4333" max="4333" width="11.5703125" style="27" customWidth="1"/>
    <col min="4334" max="4334" width="13.7109375" style="27" customWidth="1"/>
    <col min="4335" max="4338" width="9.28515625" style="27" customWidth="1"/>
    <col min="4339" max="4339" width="30.7109375" style="27" customWidth="1"/>
    <col min="4340" max="4348" width="35.140625" style="27"/>
    <col min="4349" max="4349" width="30.7109375" style="27" customWidth="1"/>
    <col min="4350" max="4350" width="35.140625" style="27" customWidth="1"/>
    <col min="4351" max="4351" width="30.28515625" style="27" customWidth="1"/>
    <col min="4352" max="4352" width="18.5703125" style="27" customWidth="1"/>
    <col min="4353" max="4353" width="19.42578125" style="27" customWidth="1"/>
    <col min="4354" max="4354" width="18" style="27" customWidth="1"/>
    <col min="4355" max="4358" width="0" style="27" hidden="1" customWidth="1"/>
    <col min="4359" max="4359" width="10.5703125" style="27" customWidth="1"/>
    <col min="4360" max="4360" width="12.28515625" style="27" customWidth="1"/>
    <col min="4361" max="4361" width="10.5703125" style="27" customWidth="1"/>
    <col min="4362" max="4575" width="9.140625" style="27" customWidth="1"/>
    <col min="4576" max="4576" width="34" style="27" customWidth="1"/>
    <col min="4577" max="4577" width="11.28515625" style="27" customWidth="1"/>
    <col min="4578" max="4578" width="11" style="27" customWidth="1"/>
    <col min="4579" max="4585" width="9.140625" style="27" customWidth="1"/>
    <col min="4586" max="4587" width="10.7109375" style="27" customWidth="1"/>
    <col min="4588" max="4588" width="9.140625" style="27" customWidth="1"/>
    <col min="4589" max="4589" width="11.5703125" style="27" customWidth="1"/>
    <col min="4590" max="4590" width="13.7109375" style="27" customWidth="1"/>
    <col min="4591" max="4594" width="9.28515625" style="27" customWidth="1"/>
    <col min="4595" max="4595" width="30.7109375" style="27" customWidth="1"/>
    <col min="4596" max="4604" width="35.140625" style="27"/>
    <col min="4605" max="4605" width="30.7109375" style="27" customWidth="1"/>
    <col min="4606" max="4606" width="35.140625" style="27" customWidth="1"/>
    <col min="4607" max="4607" width="30.28515625" style="27" customWidth="1"/>
    <col min="4608" max="4608" width="18.5703125" style="27" customWidth="1"/>
    <col min="4609" max="4609" width="19.42578125" style="27" customWidth="1"/>
    <col min="4610" max="4610" width="18" style="27" customWidth="1"/>
    <col min="4611" max="4614" width="0" style="27" hidden="1" customWidth="1"/>
    <col min="4615" max="4615" width="10.5703125" style="27" customWidth="1"/>
    <col min="4616" max="4616" width="12.28515625" style="27" customWidth="1"/>
    <col min="4617" max="4617" width="10.5703125" style="27" customWidth="1"/>
    <col min="4618" max="4831" width="9.140625" style="27" customWidth="1"/>
    <col min="4832" max="4832" width="34" style="27" customWidth="1"/>
    <col min="4833" max="4833" width="11.28515625" style="27" customWidth="1"/>
    <col min="4834" max="4834" width="11" style="27" customWidth="1"/>
    <col min="4835" max="4841" width="9.140625" style="27" customWidth="1"/>
    <col min="4842" max="4843" width="10.7109375" style="27" customWidth="1"/>
    <col min="4844" max="4844" width="9.140625" style="27" customWidth="1"/>
    <col min="4845" max="4845" width="11.5703125" style="27" customWidth="1"/>
    <col min="4846" max="4846" width="13.7109375" style="27" customWidth="1"/>
    <col min="4847" max="4850" width="9.28515625" style="27" customWidth="1"/>
    <col min="4851" max="4851" width="30.7109375" style="27" customWidth="1"/>
    <col min="4852" max="4860" width="35.140625" style="27"/>
    <col min="4861" max="4861" width="30.7109375" style="27" customWidth="1"/>
    <col min="4862" max="4862" width="35.140625" style="27" customWidth="1"/>
    <col min="4863" max="4863" width="30.28515625" style="27" customWidth="1"/>
    <col min="4864" max="4864" width="18.5703125" style="27" customWidth="1"/>
    <col min="4865" max="4865" width="19.42578125" style="27" customWidth="1"/>
    <col min="4866" max="4866" width="18" style="27" customWidth="1"/>
    <col min="4867" max="4870" width="0" style="27" hidden="1" customWidth="1"/>
    <col min="4871" max="4871" width="10.5703125" style="27" customWidth="1"/>
    <col min="4872" max="4872" width="12.28515625" style="27" customWidth="1"/>
    <col min="4873" max="4873" width="10.5703125" style="27" customWidth="1"/>
    <col min="4874" max="5087" width="9.140625" style="27" customWidth="1"/>
    <col min="5088" max="5088" width="34" style="27" customWidth="1"/>
    <col min="5089" max="5089" width="11.28515625" style="27" customWidth="1"/>
    <col min="5090" max="5090" width="11" style="27" customWidth="1"/>
    <col min="5091" max="5097" width="9.140625" style="27" customWidth="1"/>
    <col min="5098" max="5099" width="10.7109375" style="27" customWidth="1"/>
    <col min="5100" max="5100" width="9.140625" style="27" customWidth="1"/>
    <col min="5101" max="5101" width="11.5703125" style="27" customWidth="1"/>
    <col min="5102" max="5102" width="13.7109375" style="27" customWidth="1"/>
    <col min="5103" max="5106" width="9.28515625" style="27" customWidth="1"/>
    <col min="5107" max="5107" width="30.7109375" style="27" customWidth="1"/>
    <col min="5108" max="5116" width="35.140625" style="27"/>
    <col min="5117" max="5117" width="30.7109375" style="27" customWidth="1"/>
    <col min="5118" max="5118" width="35.140625" style="27" customWidth="1"/>
    <col min="5119" max="5119" width="30.28515625" style="27" customWidth="1"/>
    <col min="5120" max="5120" width="18.5703125" style="27" customWidth="1"/>
    <col min="5121" max="5121" width="19.42578125" style="27" customWidth="1"/>
    <col min="5122" max="5122" width="18" style="27" customWidth="1"/>
    <col min="5123" max="5126" width="0" style="27" hidden="1" customWidth="1"/>
    <col min="5127" max="5127" width="10.5703125" style="27" customWidth="1"/>
    <col min="5128" max="5128" width="12.28515625" style="27" customWidth="1"/>
    <col min="5129" max="5129" width="10.5703125" style="27" customWidth="1"/>
    <col min="5130" max="5343" width="9.140625" style="27" customWidth="1"/>
    <col min="5344" max="5344" width="34" style="27" customWidth="1"/>
    <col min="5345" max="5345" width="11.28515625" style="27" customWidth="1"/>
    <col min="5346" max="5346" width="11" style="27" customWidth="1"/>
    <col min="5347" max="5353" width="9.140625" style="27" customWidth="1"/>
    <col min="5354" max="5355" width="10.7109375" style="27" customWidth="1"/>
    <col min="5356" max="5356" width="9.140625" style="27" customWidth="1"/>
    <col min="5357" max="5357" width="11.5703125" style="27" customWidth="1"/>
    <col min="5358" max="5358" width="13.7109375" style="27" customWidth="1"/>
    <col min="5359" max="5362" width="9.28515625" style="27" customWidth="1"/>
    <col min="5363" max="5363" width="30.7109375" style="27" customWidth="1"/>
    <col min="5364" max="5372" width="35.140625" style="27"/>
    <col min="5373" max="5373" width="30.7109375" style="27" customWidth="1"/>
    <col min="5374" max="5374" width="35.140625" style="27" customWidth="1"/>
    <col min="5375" max="5375" width="30.28515625" style="27" customWidth="1"/>
    <col min="5376" max="5376" width="18.5703125" style="27" customWidth="1"/>
    <col min="5377" max="5377" width="19.42578125" style="27" customWidth="1"/>
    <col min="5378" max="5378" width="18" style="27" customWidth="1"/>
    <col min="5379" max="5382" width="0" style="27" hidden="1" customWidth="1"/>
    <col min="5383" max="5383" width="10.5703125" style="27" customWidth="1"/>
    <col min="5384" max="5384" width="12.28515625" style="27" customWidth="1"/>
    <col min="5385" max="5385" width="10.5703125" style="27" customWidth="1"/>
    <col min="5386" max="5599" width="9.140625" style="27" customWidth="1"/>
    <col min="5600" max="5600" width="34" style="27" customWidth="1"/>
    <col min="5601" max="5601" width="11.28515625" style="27" customWidth="1"/>
    <col min="5602" max="5602" width="11" style="27" customWidth="1"/>
    <col min="5603" max="5609" width="9.140625" style="27" customWidth="1"/>
    <col min="5610" max="5611" width="10.7109375" style="27" customWidth="1"/>
    <col min="5612" max="5612" width="9.140625" style="27" customWidth="1"/>
    <col min="5613" max="5613" width="11.5703125" style="27" customWidth="1"/>
    <col min="5614" max="5614" width="13.7109375" style="27" customWidth="1"/>
    <col min="5615" max="5618" width="9.28515625" style="27" customWidth="1"/>
    <col min="5619" max="5619" width="30.7109375" style="27" customWidth="1"/>
    <col min="5620" max="5628" width="35.140625" style="27"/>
    <col min="5629" max="5629" width="30.7109375" style="27" customWidth="1"/>
    <col min="5630" max="5630" width="35.140625" style="27" customWidth="1"/>
    <col min="5631" max="5631" width="30.28515625" style="27" customWidth="1"/>
    <col min="5632" max="5632" width="18.5703125" style="27" customWidth="1"/>
    <col min="5633" max="5633" width="19.42578125" style="27" customWidth="1"/>
    <col min="5634" max="5634" width="18" style="27" customWidth="1"/>
    <col min="5635" max="5638" width="0" style="27" hidden="1" customWidth="1"/>
    <col min="5639" max="5639" width="10.5703125" style="27" customWidth="1"/>
    <col min="5640" max="5640" width="12.28515625" style="27" customWidth="1"/>
    <col min="5641" max="5641" width="10.5703125" style="27" customWidth="1"/>
    <col min="5642" max="5855" width="9.140625" style="27" customWidth="1"/>
    <col min="5856" max="5856" width="34" style="27" customWidth="1"/>
    <col min="5857" max="5857" width="11.28515625" style="27" customWidth="1"/>
    <col min="5858" max="5858" width="11" style="27" customWidth="1"/>
    <col min="5859" max="5865" width="9.140625" style="27" customWidth="1"/>
    <col min="5866" max="5867" width="10.7109375" style="27" customWidth="1"/>
    <col min="5868" max="5868" width="9.140625" style="27" customWidth="1"/>
    <col min="5869" max="5869" width="11.5703125" style="27" customWidth="1"/>
    <col min="5870" max="5870" width="13.7109375" style="27" customWidth="1"/>
    <col min="5871" max="5874" width="9.28515625" style="27" customWidth="1"/>
    <col min="5875" max="5875" width="30.7109375" style="27" customWidth="1"/>
    <col min="5876" max="5884" width="35.140625" style="27"/>
    <col min="5885" max="5885" width="30.7109375" style="27" customWidth="1"/>
    <col min="5886" max="5886" width="35.140625" style="27" customWidth="1"/>
    <col min="5887" max="5887" width="30.28515625" style="27" customWidth="1"/>
    <col min="5888" max="5888" width="18.5703125" style="27" customWidth="1"/>
    <col min="5889" max="5889" width="19.42578125" style="27" customWidth="1"/>
    <col min="5890" max="5890" width="18" style="27" customWidth="1"/>
    <col min="5891" max="5894" width="0" style="27" hidden="1" customWidth="1"/>
    <col min="5895" max="5895" width="10.5703125" style="27" customWidth="1"/>
    <col min="5896" max="5896" width="12.28515625" style="27" customWidth="1"/>
    <col min="5897" max="5897" width="10.5703125" style="27" customWidth="1"/>
    <col min="5898" max="6111" width="9.140625" style="27" customWidth="1"/>
    <col min="6112" max="6112" width="34" style="27" customWidth="1"/>
    <col min="6113" max="6113" width="11.28515625" style="27" customWidth="1"/>
    <col min="6114" max="6114" width="11" style="27" customWidth="1"/>
    <col min="6115" max="6121" width="9.140625" style="27" customWidth="1"/>
    <col min="6122" max="6123" width="10.7109375" style="27" customWidth="1"/>
    <col min="6124" max="6124" width="9.140625" style="27" customWidth="1"/>
    <col min="6125" max="6125" width="11.5703125" style="27" customWidth="1"/>
    <col min="6126" max="6126" width="13.7109375" style="27" customWidth="1"/>
    <col min="6127" max="6130" width="9.28515625" style="27" customWidth="1"/>
    <col min="6131" max="6131" width="30.7109375" style="27" customWidth="1"/>
    <col min="6132" max="6140" width="35.140625" style="27"/>
    <col min="6141" max="6141" width="30.7109375" style="27" customWidth="1"/>
    <col min="6142" max="6142" width="35.140625" style="27" customWidth="1"/>
    <col min="6143" max="6143" width="30.28515625" style="27" customWidth="1"/>
    <col min="6144" max="6144" width="18.5703125" style="27" customWidth="1"/>
    <col min="6145" max="6145" width="19.42578125" style="27" customWidth="1"/>
    <col min="6146" max="6146" width="18" style="27" customWidth="1"/>
    <col min="6147" max="6150" width="0" style="27" hidden="1" customWidth="1"/>
    <col min="6151" max="6151" width="10.5703125" style="27" customWidth="1"/>
    <col min="6152" max="6152" width="12.28515625" style="27" customWidth="1"/>
    <col min="6153" max="6153" width="10.5703125" style="27" customWidth="1"/>
    <col min="6154" max="6367" width="9.140625" style="27" customWidth="1"/>
    <col min="6368" max="6368" width="34" style="27" customWidth="1"/>
    <col min="6369" max="6369" width="11.28515625" style="27" customWidth="1"/>
    <col min="6370" max="6370" width="11" style="27" customWidth="1"/>
    <col min="6371" max="6377" width="9.140625" style="27" customWidth="1"/>
    <col min="6378" max="6379" width="10.7109375" style="27" customWidth="1"/>
    <col min="6380" max="6380" width="9.140625" style="27" customWidth="1"/>
    <col min="6381" max="6381" width="11.5703125" style="27" customWidth="1"/>
    <col min="6382" max="6382" width="13.7109375" style="27" customWidth="1"/>
    <col min="6383" max="6386" width="9.28515625" style="27" customWidth="1"/>
    <col min="6387" max="6387" width="30.7109375" style="27" customWidth="1"/>
    <col min="6388" max="6396" width="35.140625" style="27"/>
    <col min="6397" max="6397" width="30.7109375" style="27" customWidth="1"/>
    <col min="6398" max="6398" width="35.140625" style="27" customWidth="1"/>
    <col min="6399" max="6399" width="30.28515625" style="27" customWidth="1"/>
    <col min="6400" max="6400" width="18.5703125" style="27" customWidth="1"/>
    <col min="6401" max="6401" width="19.42578125" style="27" customWidth="1"/>
    <col min="6402" max="6402" width="18" style="27" customWidth="1"/>
    <col min="6403" max="6406" width="0" style="27" hidden="1" customWidth="1"/>
    <col min="6407" max="6407" width="10.5703125" style="27" customWidth="1"/>
    <col min="6408" max="6408" width="12.28515625" style="27" customWidth="1"/>
    <col min="6409" max="6409" width="10.5703125" style="27" customWidth="1"/>
    <col min="6410" max="6623" width="9.140625" style="27" customWidth="1"/>
    <col min="6624" max="6624" width="34" style="27" customWidth="1"/>
    <col min="6625" max="6625" width="11.28515625" style="27" customWidth="1"/>
    <col min="6626" max="6626" width="11" style="27" customWidth="1"/>
    <col min="6627" max="6633" width="9.140625" style="27" customWidth="1"/>
    <col min="6634" max="6635" width="10.7109375" style="27" customWidth="1"/>
    <col min="6636" max="6636" width="9.140625" style="27" customWidth="1"/>
    <col min="6637" max="6637" width="11.5703125" style="27" customWidth="1"/>
    <col min="6638" max="6638" width="13.7109375" style="27" customWidth="1"/>
    <col min="6639" max="6642" width="9.28515625" style="27" customWidth="1"/>
    <col min="6643" max="6643" width="30.7109375" style="27" customWidth="1"/>
    <col min="6644" max="6652" width="35.140625" style="27"/>
    <col min="6653" max="6653" width="30.7109375" style="27" customWidth="1"/>
    <col min="6654" max="6654" width="35.140625" style="27" customWidth="1"/>
    <col min="6655" max="6655" width="30.28515625" style="27" customWidth="1"/>
    <col min="6656" max="6656" width="18.5703125" style="27" customWidth="1"/>
    <col min="6657" max="6657" width="19.42578125" style="27" customWidth="1"/>
    <col min="6658" max="6658" width="18" style="27" customWidth="1"/>
    <col min="6659" max="6662" width="0" style="27" hidden="1" customWidth="1"/>
    <col min="6663" max="6663" width="10.5703125" style="27" customWidth="1"/>
    <col min="6664" max="6664" width="12.28515625" style="27" customWidth="1"/>
    <col min="6665" max="6665" width="10.5703125" style="27" customWidth="1"/>
    <col min="6666" max="6879" width="9.140625" style="27" customWidth="1"/>
    <col min="6880" max="6880" width="34" style="27" customWidth="1"/>
    <col min="6881" max="6881" width="11.28515625" style="27" customWidth="1"/>
    <col min="6882" max="6882" width="11" style="27" customWidth="1"/>
    <col min="6883" max="6889" width="9.140625" style="27" customWidth="1"/>
    <col min="6890" max="6891" width="10.7109375" style="27" customWidth="1"/>
    <col min="6892" max="6892" width="9.140625" style="27" customWidth="1"/>
    <col min="6893" max="6893" width="11.5703125" style="27" customWidth="1"/>
    <col min="6894" max="6894" width="13.7109375" style="27" customWidth="1"/>
    <col min="6895" max="6898" width="9.28515625" style="27" customWidth="1"/>
    <col min="6899" max="6899" width="30.7109375" style="27" customWidth="1"/>
    <col min="6900" max="6908" width="35.140625" style="27"/>
    <col min="6909" max="6909" width="30.7109375" style="27" customWidth="1"/>
    <col min="6910" max="6910" width="35.140625" style="27" customWidth="1"/>
    <col min="6911" max="6911" width="30.28515625" style="27" customWidth="1"/>
    <col min="6912" max="6912" width="18.5703125" style="27" customWidth="1"/>
    <col min="6913" max="6913" width="19.42578125" style="27" customWidth="1"/>
    <col min="6914" max="6914" width="18" style="27" customWidth="1"/>
    <col min="6915" max="6918" width="0" style="27" hidden="1" customWidth="1"/>
    <col min="6919" max="6919" width="10.5703125" style="27" customWidth="1"/>
    <col min="6920" max="6920" width="12.28515625" style="27" customWidth="1"/>
    <col min="6921" max="6921" width="10.5703125" style="27" customWidth="1"/>
    <col min="6922" max="7135" width="9.140625" style="27" customWidth="1"/>
    <col min="7136" max="7136" width="34" style="27" customWidth="1"/>
    <col min="7137" max="7137" width="11.28515625" style="27" customWidth="1"/>
    <col min="7138" max="7138" width="11" style="27" customWidth="1"/>
    <col min="7139" max="7145" width="9.140625" style="27" customWidth="1"/>
    <col min="7146" max="7147" width="10.7109375" style="27" customWidth="1"/>
    <col min="7148" max="7148" width="9.140625" style="27" customWidth="1"/>
    <col min="7149" max="7149" width="11.5703125" style="27" customWidth="1"/>
    <col min="7150" max="7150" width="13.7109375" style="27" customWidth="1"/>
    <col min="7151" max="7154" width="9.28515625" style="27" customWidth="1"/>
    <col min="7155" max="7155" width="30.7109375" style="27" customWidth="1"/>
    <col min="7156" max="7164" width="35.140625" style="27"/>
    <col min="7165" max="7165" width="30.7109375" style="27" customWidth="1"/>
    <col min="7166" max="7166" width="35.140625" style="27" customWidth="1"/>
    <col min="7167" max="7167" width="30.28515625" style="27" customWidth="1"/>
    <col min="7168" max="7168" width="18.5703125" style="27" customWidth="1"/>
    <col min="7169" max="7169" width="19.42578125" style="27" customWidth="1"/>
    <col min="7170" max="7170" width="18" style="27" customWidth="1"/>
    <col min="7171" max="7174" width="0" style="27" hidden="1" customWidth="1"/>
    <col min="7175" max="7175" width="10.5703125" style="27" customWidth="1"/>
    <col min="7176" max="7176" width="12.28515625" style="27" customWidth="1"/>
    <col min="7177" max="7177" width="10.5703125" style="27" customWidth="1"/>
    <col min="7178" max="7391" width="9.140625" style="27" customWidth="1"/>
    <col min="7392" max="7392" width="34" style="27" customWidth="1"/>
    <col min="7393" max="7393" width="11.28515625" style="27" customWidth="1"/>
    <col min="7394" max="7394" width="11" style="27" customWidth="1"/>
    <col min="7395" max="7401" width="9.140625" style="27" customWidth="1"/>
    <col min="7402" max="7403" width="10.7109375" style="27" customWidth="1"/>
    <col min="7404" max="7404" width="9.140625" style="27" customWidth="1"/>
    <col min="7405" max="7405" width="11.5703125" style="27" customWidth="1"/>
    <col min="7406" max="7406" width="13.7109375" style="27" customWidth="1"/>
    <col min="7407" max="7410" width="9.28515625" style="27" customWidth="1"/>
    <col min="7411" max="7411" width="30.7109375" style="27" customWidth="1"/>
    <col min="7412" max="7420" width="35.140625" style="27"/>
    <col min="7421" max="7421" width="30.7109375" style="27" customWidth="1"/>
    <col min="7422" max="7422" width="35.140625" style="27" customWidth="1"/>
    <col min="7423" max="7423" width="30.28515625" style="27" customWidth="1"/>
    <col min="7424" max="7424" width="18.5703125" style="27" customWidth="1"/>
    <col min="7425" max="7425" width="19.42578125" style="27" customWidth="1"/>
    <col min="7426" max="7426" width="18" style="27" customWidth="1"/>
    <col min="7427" max="7430" width="0" style="27" hidden="1" customWidth="1"/>
    <col min="7431" max="7431" width="10.5703125" style="27" customWidth="1"/>
    <col min="7432" max="7432" width="12.28515625" style="27" customWidth="1"/>
    <col min="7433" max="7433" width="10.5703125" style="27" customWidth="1"/>
    <col min="7434" max="7647" width="9.140625" style="27" customWidth="1"/>
    <col min="7648" max="7648" width="34" style="27" customWidth="1"/>
    <col min="7649" max="7649" width="11.28515625" style="27" customWidth="1"/>
    <col min="7650" max="7650" width="11" style="27" customWidth="1"/>
    <col min="7651" max="7657" width="9.140625" style="27" customWidth="1"/>
    <col min="7658" max="7659" width="10.7109375" style="27" customWidth="1"/>
    <col min="7660" max="7660" width="9.140625" style="27" customWidth="1"/>
    <col min="7661" max="7661" width="11.5703125" style="27" customWidth="1"/>
    <col min="7662" max="7662" width="13.7109375" style="27" customWidth="1"/>
    <col min="7663" max="7666" width="9.28515625" style="27" customWidth="1"/>
    <col min="7667" max="7667" width="30.7109375" style="27" customWidth="1"/>
    <col min="7668" max="7676" width="35.140625" style="27"/>
    <col min="7677" max="7677" width="30.7109375" style="27" customWidth="1"/>
    <col min="7678" max="7678" width="35.140625" style="27" customWidth="1"/>
    <col min="7679" max="7679" width="30.28515625" style="27" customWidth="1"/>
    <col min="7680" max="7680" width="18.5703125" style="27" customWidth="1"/>
    <col min="7681" max="7681" width="19.42578125" style="27" customWidth="1"/>
    <col min="7682" max="7682" width="18" style="27" customWidth="1"/>
    <col min="7683" max="7686" width="0" style="27" hidden="1" customWidth="1"/>
    <col min="7687" max="7687" width="10.5703125" style="27" customWidth="1"/>
    <col min="7688" max="7688" width="12.28515625" style="27" customWidth="1"/>
    <col min="7689" max="7689" width="10.5703125" style="27" customWidth="1"/>
    <col min="7690" max="7903" width="9.140625" style="27" customWidth="1"/>
    <col min="7904" max="7904" width="34" style="27" customWidth="1"/>
    <col min="7905" max="7905" width="11.28515625" style="27" customWidth="1"/>
    <col min="7906" max="7906" width="11" style="27" customWidth="1"/>
    <col min="7907" max="7913" width="9.140625" style="27" customWidth="1"/>
    <col min="7914" max="7915" width="10.7109375" style="27" customWidth="1"/>
    <col min="7916" max="7916" width="9.140625" style="27" customWidth="1"/>
    <col min="7917" max="7917" width="11.5703125" style="27" customWidth="1"/>
    <col min="7918" max="7918" width="13.7109375" style="27" customWidth="1"/>
    <col min="7919" max="7922" width="9.28515625" style="27" customWidth="1"/>
    <col min="7923" max="7923" width="30.7109375" style="27" customWidth="1"/>
    <col min="7924" max="7932" width="35.140625" style="27"/>
    <col min="7933" max="7933" width="30.7109375" style="27" customWidth="1"/>
    <col min="7934" max="7934" width="35.140625" style="27" customWidth="1"/>
    <col min="7935" max="7935" width="30.28515625" style="27" customWidth="1"/>
    <col min="7936" max="7936" width="18.5703125" style="27" customWidth="1"/>
    <col min="7937" max="7937" width="19.42578125" style="27" customWidth="1"/>
    <col min="7938" max="7938" width="18" style="27" customWidth="1"/>
    <col min="7939" max="7942" width="0" style="27" hidden="1" customWidth="1"/>
    <col min="7943" max="7943" width="10.5703125" style="27" customWidth="1"/>
    <col min="7944" max="7944" width="12.28515625" style="27" customWidth="1"/>
    <col min="7945" max="7945" width="10.5703125" style="27" customWidth="1"/>
    <col min="7946" max="8159" width="9.140625" style="27" customWidth="1"/>
    <col min="8160" max="8160" width="34" style="27" customWidth="1"/>
    <col min="8161" max="8161" width="11.28515625" style="27" customWidth="1"/>
    <col min="8162" max="8162" width="11" style="27" customWidth="1"/>
    <col min="8163" max="8169" width="9.140625" style="27" customWidth="1"/>
    <col min="8170" max="8171" width="10.7109375" style="27" customWidth="1"/>
    <col min="8172" max="8172" width="9.140625" style="27" customWidth="1"/>
    <col min="8173" max="8173" width="11.5703125" style="27" customWidth="1"/>
    <col min="8174" max="8174" width="13.7109375" style="27" customWidth="1"/>
    <col min="8175" max="8178" width="9.28515625" style="27" customWidth="1"/>
    <col min="8179" max="8179" width="30.7109375" style="27" customWidth="1"/>
    <col min="8180" max="8188" width="35.140625" style="27"/>
    <col min="8189" max="8189" width="30.7109375" style="27" customWidth="1"/>
    <col min="8190" max="8190" width="35.140625" style="27" customWidth="1"/>
    <col min="8191" max="8191" width="30.28515625" style="27" customWidth="1"/>
    <col min="8192" max="8192" width="18.5703125" style="27" customWidth="1"/>
    <col min="8193" max="8193" width="19.42578125" style="27" customWidth="1"/>
    <col min="8194" max="8194" width="18" style="27" customWidth="1"/>
    <col min="8195" max="8198" width="0" style="27" hidden="1" customWidth="1"/>
    <col min="8199" max="8199" width="10.5703125" style="27" customWidth="1"/>
    <col min="8200" max="8200" width="12.28515625" style="27" customWidth="1"/>
    <col min="8201" max="8201" width="10.5703125" style="27" customWidth="1"/>
    <col min="8202" max="8415" width="9.140625" style="27" customWidth="1"/>
    <col min="8416" max="8416" width="34" style="27" customWidth="1"/>
    <col min="8417" max="8417" width="11.28515625" style="27" customWidth="1"/>
    <col min="8418" max="8418" width="11" style="27" customWidth="1"/>
    <col min="8419" max="8425" width="9.140625" style="27" customWidth="1"/>
    <col min="8426" max="8427" width="10.7109375" style="27" customWidth="1"/>
    <col min="8428" max="8428" width="9.140625" style="27" customWidth="1"/>
    <col min="8429" max="8429" width="11.5703125" style="27" customWidth="1"/>
    <col min="8430" max="8430" width="13.7109375" style="27" customWidth="1"/>
    <col min="8431" max="8434" width="9.28515625" style="27" customWidth="1"/>
    <col min="8435" max="8435" width="30.7109375" style="27" customWidth="1"/>
    <col min="8436" max="8444" width="35.140625" style="27"/>
    <col min="8445" max="8445" width="30.7109375" style="27" customWidth="1"/>
    <col min="8446" max="8446" width="35.140625" style="27" customWidth="1"/>
    <col min="8447" max="8447" width="30.28515625" style="27" customWidth="1"/>
    <col min="8448" max="8448" width="18.5703125" style="27" customWidth="1"/>
    <col min="8449" max="8449" width="19.42578125" style="27" customWidth="1"/>
    <col min="8450" max="8450" width="18" style="27" customWidth="1"/>
    <col min="8451" max="8454" width="0" style="27" hidden="1" customWidth="1"/>
    <col min="8455" max="8455" width="10.5703125" style="27" customWidth="1"/>
    <col min="8456" max="8456" width="12.28515625" style="27" customWidth="1"/>
    <col min="8457" max="8457" width="10.5703125" style="27" customWidth="1"/>
    <col min="8458" max="8671" width="9.140625" style="27" customWidth="1"/>
    <col min="8672" max="8672" width="34" style="27" customWidth="1"/>
    <col min="8673" max="8673" width="11.28515625" style="27" customWidth="1"/>
    <col min="8674" max="8674" width="11" style="27" customWidth="1"/>
    <col min="8675" max="8681" width="9.140625" style="27" customWidth="1"/>
    <col min="8682" max="8683" width="10.7109375" style="27" customWidth="1"/>
    <col min="8684" max="8684" width="9.140625" style="27" customWidth="1"/>
    <col min="8685" max="8685" width="11.5703125" style="27" customWidth="1"/>
    <col min="8686" max="8686" width="13.7109375" style="27" customWidth="1"/>
    <col min="8687" max="8690" width="9.28515625" style="27" customWidth="1"/>
    <col min="8691" max="8691" width="30.7109375" style="27" customWidth="1"/>
    <col min="8692" max="8700" width="35.140625" style="27"/>
    <col min="8701" max="8701" width="30.7109375" style="27" customWidth="1"/>
    <col min="8702" max="8702" width="35.140625" style="27" customWidth="1"/>
    <col min="8703" max="8703" width="30.28515625" style="27" customWidth="1"/>
    <col min="8704" max="8704" width="18.5703125" style="27" customWidth="1"/>
    <col min="8705" max="8705" width="19.42578125" style="27" customWidth="1"/>
    <col min="8706" max="8706" width="18" style="27" customWidth="1"/>
    <col min="8707" max="8710" width="0" style="27" hidden="1" customWidth="1"/>
    <col min="8711" max="8711" width="10.5703125" style="27" customWidth="1"/>
    <col min="8712" max="8712" width="12.28515625" style="27" customWidth="1"/>
    <col min="8713" max="8713" width="10.5703125" style="27" customWidth="1"/>
    <col min="8714" max="8927" width="9.140625" style="27" customWidth="1"/>
    <col min="8928" max="8928" width="34" style="27" customWidth="1"/>
    <col min="8929" max="8929" width="11.28515625" style="27" customWidth="1"/>
    <col min="8930" max="8930" width="11" style="27" customWidth="1"/>
    <col min="8931" max="8937" width="9.140625" style="27" customWidth="1"/>
    <col min="8938" max="8939" width="10.7109375" style="27" customWidth="1"/>
    <col min="8940" max="8940" width="9.140625" style="27" customWidth="1"/>
    <col min="8941" max="8941" width="11.5703125" style="27" customWidth="1"/>
    <col min="8942" max="8942" width="13.7109375" style="27" customWidth="1"/>
    <col min="8943" max="8946" width="9.28515625" style="27" customWidth="1"/>
    <col min="8947" max="8947" width="30.7109375" style="27" customWidth="1"/>
    <col min="8948" max="8956" width="35.140625" style="27"/>
    <col min="8957" max="8957" width="30.7109375" style="27" customWidth="1"/>
    <col min="8958" max="8958" width="35.140625" style="27" customWidth="1"/>
    <col min="8959" max="8959" width="30.28515625" style="27" customWidth="1"/>
    <col min="8960" max="8960" width="18.5703125" style="27" customWidth="1"/>
    <col min="8961" max="8961" width="19.42578125" style="27" customWidth="1"/>
    <col min="8962" max="8962" width="18" style="27" customWidth="1"/>
    <col min="8963" max="8966" width="0" style="27" hidden="1" customWidth="1"/>
    <col min="8967" max="8967" width="10.5703125" style="27" customWidth="1"/>
    <col min="8968" max="8968" width="12.28515625" style="27" customWidth="1"/>
    <col min="8969" max="8969" width="10.5703125" style="27" customWidth="1"/>
    <col min="8970" max="9183" width="9.140625" style="27" customWidth="1"/>
    <col min="9184" max="9184" width="34" style="27" customWidth="1"/>
    <col min="9185" max="9185" width="11.28515625" style="27" customWidth="1"/>
    <col min="9186" max="9186" width="11" style="27" customWidth="1"/>
    <col min="9187" max="9193" width="9.140625" style="27" customWidth="1"/>
    <col min="9194" max="9195" width="10.7109375" style="27" customWidth="1"/>
    <col min="9196" max="9196" width="9.140625" style="27" customWidth="1"/>
    <col min="9197" max="9197" width="11.5703125" style="27" customWidth="1"/>
    <col min="9198" max="9198" width="13.7109375" style="27" customWidth="1"/>
    <col min="9199" max="9202" width="9.28515625" style="27" customWidth="1"/>
    <col min="9203" max="9203" width="30.7109375" style="27" customWidth="1"/>
    <col min="9204" max="9212" width="35.140625" style="27"/>
    <col min="9213" max="9213" width="30.7109375" style="27" customWidth="1"/>
    <col min="9214" max="9214" width="35.140625" style="27" customWidth="1"/>
    <col min="9215" max="9215" width="30.28515625" style="27" customWidth="1"/>
    <col min="9216" max="9216" width="18.5703125" style="27" customWidth="1"/>
    <col min="9217" max="9217" width="19.42578125" style="27" customWidth="1"/>
    <col min="9218" max="9218" width="18" style="27" customWidth="1"/>
    <col min="9219" max="9222" width="0" style="27" hidden="1" customWidth="1"/>
    <col min="9223" max="9223" width="10.5703125" style="27" customWidth="1"/>
    <col min="9224" max="9224" width="12.28515625" style="27" customWidth="1"/>
    <col min="9225" max="9225" width="10.5703125" style="27" customWidth="1"/>
    <col min="9226" max="9439" width="9.140625" style="27" customWidth="1"/>
    <col min="9440" max="9440" width="34" style="27" customWidth="1"/>
    <col min="9441" max="9441" width="11.28515625" style="27" customWidth="1"/>
    <col min="9442" max="9442" width="11" style="27" customWidth="1"/>
    <col min="9443" max="9449" width="9.140625" style="27" customWidth="1"/>
    <col min="9450" max="9451" width="10.7109375" style="27" customWidth="1"/>
    <col min="9452" max="9452" width="9.140625" style="27" customWidth="1"/>
    <col min="9453" max="9453" width="11.5703125" style="27" customWidth="1"/>
    <col min="9454" max="9454" width="13.7109375" style="27" customWidth="1"/>
    <col min="9455" max="9458" width="9.28515625" style="27" customWidth="1"/>
    <col min="9459" max="9459" width="30.7109375" style="27" customWidth="1"/>
    <col min="9460" max="9468" width="35.140625" style="27"/>
    <col min="9469" max="9469" width="30.7109375" style="27" customWidth="1"/>
    <col min="9470" max="9470" width="35.140625" style="27" customWidth="1"/>
    <col min="9471" max="9471" width="30.28515625" style="27" customWidth="1"/>
    <col min="9472" max="9472" width="18.5703125" style="27" customWidth="1"/>
    <col min="9473" max="9473" width="19.42578125" style="27" customWidth="1"/>
    <col min="9474" max="9474" width="18" style="27" customWidth="1"/>
    <col min="9475" max="9478" width="0" style="27" hidden="1" customWidth="1"/>
    <col min="9479" max="9479" width="10.5703125" style="27" customWidth="1"/>
    <col min="9480" max="9480" width="12.28515625" style="27" customWidth="1"/>
    <col min="9481" max="9481" width="10.5703125" style="27" customWidth="1"/>
    <col min="9482" max="9695" width="9.140625" style="27" customWidth="1"/>
    <col min="9696" max="9696" width="34" style="27" customWidth="1"/>
    <col min="9697" max="9697" width="11.28515625" style="27" customWidth="1"/>
    <col min="9698" max="9698" width="11" style="27" customWidth="1"/>
    <col min="9699" max="9705" width="9.140625" style="27" customWidth="1"/>
    <col min="9706" max="9707" width="10.7109375" style="27" customWidth="1"/>
    <col min="9708" max="9708" width="9.140625" style="27" customWidth="1"/>
    <col min="9709" max="9709" width="11.5703125" style="27" customWidth="1"/>
    <col min="9710" max="9710" width="13.7109375" style="27" customWidth="1"/>
    <col min="9711" max="9714" width="9.28515625" style="27" customWidth="1"/>
    <col min="9715" max="9715" width="30.7109375" style="27" customWidth="1"/>
    <col min="9716" max="9724" width="35.140625" style="27"/>
    <col min="9725" max="9725" width="30.7109375" style="27" customWidth="1"/>
    <col min="9726" max="9726" width="35.140625" style="27" customWidth="1"/>
    <col min="9727" max="9727" width="30.28515625" style="27" customWidth="1"/>
    <col min="9728" max="9728" width="18.5703125" style="27" customWidth="1"/>
    <col min="9729" max="9729" width="19.42578125" style="27" customWidth="1"/>
    <col min="9730" max="9730" width="18" style="27" customWidth="1"/>
    <col min="9731" max="9734" width="0" style="27" hidden="1" customWidth="1"/>
    <col min="9735" max="9735" width="10.5703125" style="27" customWidth="1"/>
    <col min="9736" max="9736" width="12.28515625" style="27" customWidth="1"/>
    <col min="9737" max="9737" width="10.5703125" style="27" customWidth="1"/>
    <col min="9738" max="9951" width="9.140625" style="27" customWidth="1"/>
    <col min="9952" max="9952" width="34" style="27" customWidth="1"/>
    <col min="9953" max="9953" width="11.28515625" style="27" customWidth="1"/>
    <col min="9954" max="9954" width="11" style="27" customWidth="1"/>
    <col min="9955" max="9961" width="9.140625" style="27" customWidth="1"/>
    <col min="9962" max="9963" width="10.7109375" style="27" customWidth="1"/>
    <col min="9964" max="9964" width="9.140625" style="27" customWidth="1"/>
    <col min="9965" max="9965" width="11.5703125" style="27" customWidth="1"/>
    <col min="9966" max="9966" width="13.7109375" style="27" customWidth="1"/>
    <col min="9967" max="9970" width="9.28515625" style="27" customWidth="1"/>
    <col min="9971" max="9971" width="30.7109375" style="27" customWidth="1"/>
    <col min="9972" max="9980" width="35.140625" style="27"/>
    <col min="9981" max="9981" width="30.7109375" style="27" customWidth="1"/>
    <col min="9982" max="9982" width="35.140625" style="27" customWidth="1"/>
    <col min="9983" max="9983" width="30.28515625" style="27" customWidth="1"/>
    <col min="9984" max="9984" width="18.5703125" style="27" customWidth="1"/>
    <col min="9985" max="9985" width="19.42578125" style="27" customWidth="1"/>
    <col min="9986" max="9986" width="18" style="27" customWidth="1"/>
    <col min="9987" max="9990" width="0" style="27" hidden="1" customWidth="1"/>
    <col min="9991" max="9991" width="10.5703125" style="27" customWidth="1"/>
    <col min="9992" max="9992" width="12.28515625" style="27" customWidth="1"/>
    <col min="9993" max="9993" width="10.5703125" style="27" customWidth="1"/>
    <col min="9994" max="10207" width="9.140625" style="27" customWidth="1"/>
    <col min="10208" max="10208" width="34" style="27" customWidth="1"/>
    <col min="10209" max="10209" width="11.28515625" style="27" customWidth="1"/>
    <col min="10210" max="10210" width="11" style="27" customWidth="1"/>
    <col min="10211" max="10217" width="9.140625" style="27" customWidth="1"/>
    <col min="10218" max="10219" width="10.7109375" style="27" customWidth="1"/>
    <col min="10220" max="10220" width="9.140625" style="27" customWidth="1"/>
    <col min="10221" max="10221" width="11.5703125" style="27" customWidth="1"/>
    <col min="10222" max="10222" width="13.7109375" style="27" customWidth="1"/>
    <col min="10223" max="10226" width="9.28515625" style="27" customWidth="1"/>
    <col min="10227" max="10227" width="30.7109375" style="27" customWidth="1"/>
    <col min="10228" max="10236" width="35.140625" style="27"/>
    <col min="10237" max="10237" width="30.7109375" style="27" customWidth="1"/>
    <col min="10238" max="10238" width="35.140625" style="27" customWidth="1"/>
    <col min="10239" max="10239" width="30.28515625" style="27" customWidth="1"/>
    <col min="10240" max="10240" width="18.5703125" style="27" customWidth="1"/>
    <col min="10241" max="10241" width="19.42578125" style="27" customWidth="1"/>
    <col min="10242" max="10242" width="18" style="27" customWidth="1"/>
    <col min="10243" max="10246" width="0" style="27" hidden="1" customWidth="1"/>
    <col min="10247" max="10247" width="10.5703125" style="27" customWidth="1"/>
    <col min="10248" max="10248" width="12.28515625" style="27" customWidth="1"/>
    <col min="10249" max="10249" width="10.5703125" style="27" customWidth="1"/>
    <col min="10250" max="10463" width="9.140625" style="27" customWidth="1"/>
    <col min="10464" max="10464" width="34" style="27" customWidth="1"/>
    <col min="10465" max="10465" width="11.28515625" style="27" customWidth="1"/>
    <col min="10466" max="10466" width="11" style="27" customWidth="1"/>
    <col min="10467" max="10473" width="9.140625" style="27" customWidth="1"/>
    <col min="10474" max="10475" width="10.7109375" style="27" customWidth="1"/>
    <col min="10476" max="10476" width="9.140625" style="27" customWidth="1"/>
    <col min="10477" max="10477" width="11.5703125" style="27" customWidth="1"/>
    <col min="10478" max="10478" width="13.7109375" style="27" customWidth="1"/>
    <col min="10479" max="10482" width="9.28515625" style="27" customWidth="1"/>
    <col min="10483" max="10483" width="30.7109375" style="27" customWidth="1"/>
    <col min="10484" max="10492" width="35.140625" style="27"/>
    <col min="10493" max="10493" width="30.7109375" style="27" customWidth="1"/>
    <col min="10494" max="10494" width="35.140625" style="27" customWidth="1"/>
    <col min="10495" max="10495" width="30.28515625" style="27" customWidth="1"/>
    <col min="10496" max="10496" width="18.5703125" style="27" customWidth="1"/>
    <col min="10497" max="10497" width="19.42578125" style="27" customWidth="1"/>
    <col min="10498" max="10498" width="18" style="27" customWidth="1"/>
    <col min="10499" max="10502" width="0" style="27" hidden="1" customWidth="1"/>
    <col min="10503" max="10503" width="10.5703125" style="27" customWidth="1"/>
    <col min="10504" max="10504" width="12.28515625" style="27" customWidth="1"/>
    <col min="10505" max="10505" width="10.5703125" style="27" customWidth="1"/>
    <col min="10506" max="10719" width="9.140625" style="27" customWidth="1"/>
    <col min="10720" max="10720" width="34" style="27" customWidth="1"/>
    <col min="10721" max="10721" width="11.28515625" style="27" customWidth="1"/>
    <col min="10722" max="10722" width="11" style="27" customWidth="1"/>
    <col min="10723" max="10729" width="9.140625" style="27" customWidth="1"/>
    <col min="10730" max="10731" width="10.7109375" style="27" customWidth="1"/>
    <col min="10732" max="10732" width="9.140625" style="27" customWidth="1"/>
    <col min="10733" max="10733" width="11.5703125" style="27" customWidth="1"/>
    <col min="10734" max="10734" width="13.7109375" style="27" customWidth="1"/>
    <col min="10735" max="10738" width="9.28515625" style="27" customWidth="1"/>
    <col min="10739" max="10739" width="30.7109375" style="27" customWidth="1"/>
    <col min="10740" max="10748" width="35.140625" style="27"/>
    <col min="10749" max="10749" width="30.7109375" style="27" customWidth="1"/>
    <col min="10750" max="10750" width="35.140625" style="27" customWidth="1"/>
    <col min="10751" max="10751" width="30.28515625" style="27" customWidth="1"/>
    <col min="10752" max="10752" width="18.5703125" style="27" customWidth="1"/>
    <col min="10753" max="10753" width="19.42578125" style="27" customWidth="1"/>
    <col min="10754" max="10754" width="18" style="27" customWidth="1"/>
    <col min="10755" max="10758" width="0" style="27" hidden="1" customWidth="1"/>
    <col min="10759" max="10759" width="10.5703125" style="27" customWidth="1"/>
    <col min="10760" max="10760" width="12.28515625" style="27" customWidth="1"/>
    <col min="10761" max="10761" width="10.5703125" style="27" customWidth="1"/>
    <col min="10762" max="10975" width="9.140625" style="27" customWidth="1"/>
    <col min="10976" max="10976" width="34" style="27" customWidth="1"/>
    <col min="10977" max="10977" width="11.28515625" style="27" customWidth="1"/>
    <col min="10978" max="10978" width="11" style="27" customWidth="1"/>
    <col min="10979" max="10985" width="9.140625" style="27" customWidth="1"/>
    <col min="10986" max="10987" width="10.7109375" style="27" customWidth="1"/>
    <col min="10988" max="10988" width="9.140625" style="27" customWidth="1"/>
    <col min="10989" max="10989" width="11.5703125" style="27" customWidth="1"/>
    <col min="10990" max="10990" width="13.7109375" style="27" customWidth="1"/>
    <col min="10991" max="10994" width="9.28515625" style="27" customWidth="1"/>
    <col min="10995" max="10995" width="30.7109375" style="27" customWidth="1"/>
    <col min="10996" max="11004" width="35.140625" style="27"/>
    <col min="11005" max="11005" width="30.7109375" style="27" customWidth="1"/>
    <col min="11006" max="11006" width="35.140625" style="27" customWidth="1"/>
    <col min="11007" max="11007" width="30.28515625" style="27" customWidth="1"/>
    <col min="11008" max="11008" width="18.5703125" style="27" customWidth="1"/>
    <col min="11009" max="11009" width="19.42578125" style="27" customWidth="1"/>
    <col min="11010" max="11010" width="18" style="27" customWidth="1"/>
    <col min="11011" max="11014" width="0" style="27" hidden="1" customWidth="1"/>
    <col min="11015" max="11015" width="10.5703125" style="27" customWidth="1"/>
    <col min="11016" max="11016" width="12.28515625" style="27" customWidth="1"/>
    <col min="11017" max="11017" width="10.5703125" style="27" customWidth="1"/>
    <col min="11018" max="11231" width="9.140625" style="27" customWidth="1"/>
    <col min="11232" max="11232" width="34" style="27" customWidth="1"/>
    <col min="11233" max="11233" width="11.28515625" style="27" customWidth="1"/>
    <col min="11234" max="11234" width="11" style="27" customWidth="1"/>
    <col min="11235" max="11241" width="9.140625" style="27" customWidth="1"/>
    <col min="11242" max="11243" width="10.7109375" style="27" customWidth="1"/>
    <col min="11244" max="11244" width="9.140625" style="27" customWidth="1"/>
    <col min="11245" max="11245" width="11.5703125" style="27" customWidth="1"/>
    <col min="11246" max="11246" width="13.7109375" style="27" customWidth="1"/>
    <col min="11247" max="11250" width="9.28515625" style="27" customWidth="1"/>
    <col min="11251" max="11251" width="30.7109375" style="27" customWidth="1"/>
    <col min="11252" max="11260" width="35.140625" style="27"/>
    <col min="11261" max="11261" width="30.7109375" style="27" customWidth="1"/>
    <col min="11262" max="11262" width="35.140625" style="27" customWidth="1"/>
    <col min="11263" max="11263" width="30.28515625" style="27" customWidth="1"/>
    <col min="11264" max="11264" width="18.5703125" style="27" customWidth="1"/>
    <col min="11265" max="11265" width="19.42578125" style="27" customWidth="1"/>
    <col min="11266" max="11266" width="18" style="27" customWidth="1"/>
    <col min="11267" max="11270" width="0" style="27" hidden="1" customWidth="1"/>
    <col min="11271" max="11271" width="10.5703125" style="27" customWidth="1"/>
    <col min="11272" max="11272" width="12.28515625" style="27" customWidth="1"/>
    <col min="11273" max="11273" width="10.5703125" style="27" customWidth="1"/>
    <col min="11274" max="11487" width="9.140625" style="27" customWidth="1"/>
    <col min="11488" max="11488" width="34" style="27" customWidth="1"/>
    <col min="11489" max="11489" width="11.28515625" style="27" customWidth="1"/>
    <col min="11490" max="11490" width="11" style="27" customWidth="1"/>
    <col min="11491" max="11497" width="9.140625" style="27" customWidth="1"/>
    <col min="11498" max="11499" width="10.7109375" style="27" customWidth="1"/>
    <col min="11500" max="11500" width="9.140625" style="27" customWidth="1"/>
    <col min="11501" max="11501" width="11.5703125" style="27" customWidth="1"/>
    <col min="11502" max="11502" width="13.7109375" style="27" customWidth="1"/>
    <col min="11503" max="11506" width="9.28515625" style="27" customWidth="1"/>
    <col min="11507" max="11507" width="30.7109375" style="27" customWidth="1"/>
    <col min="11508" max="11516" width="35.140625" style="27"/>
    <col min="11517" max="11517" width="30.7109375" style="27" customWidth="1"/>
    <col min="11518" max="11518" width="35.140625" style="27" customWidth="1"/>
    <col min="11519" max="11519" width="30.28515625" style="27" customWidth="1"/>
    <col min="11520" max="11520" width="18.5703125" style="27" customWidth="1"/>
    <col min="11521" max="11521" width="19.42578125" style="27" customWidth="1"/>
    <col min="11522" max="11522" width="18" style="27" customWidth="1"/>
    <col min="11523" max="11526" width="0" style="27" hidden="1" customWidth="1"/>
    <col min="11527" max="11527" width="10.5703125" style="27" customWidth="1"/>
    <col min="11528" max="11528" width="12.28515625" style="27" customWidth="1"/>
    <col min="11529" max="11529" width="10.5703125" style="27" customWidth="1"/>
    <col min="11530" max="11743" width="9.140625" style="27" customWidth="1"/>
    <col min="11744" max="11744" width="34" style="27" customWidth="1"/>
    <col min="11745" max="11745" width="11.28515625" style="27" customWidth="1"/>
    <col min="11746" max="11746" width="11" style="27" customWidth="1"/>
    <col min="11747" max="11753" width="9.140625" style="27" customWidth="1"/>
    <col min="11754" max="11755" width="10.7109375" style="27" customWidth="1"/>
    <col min="11756" max="11756" width="9.140625" style="27" customWidth="1"/>
    <col min="11757" max="11757" width="11.5703125" style="27" customWidth="1"/>
    <col min="11758" max="11758" width="13.7109375" style="27" customWidth="1"/>
    <col min="11759" max="11762" width="9.28515625" style="27" customWidth="1"/>
    <col min="11763" max="11763" width="30.7109375" style="27" customWidth="1"/>
    <col min="11764" max="11772" width="35.140625" style="27"/>
    <col min="11773" max="11773" width="30.7109375" style="27" customWidth="1"/>
    <col min="11774" max="11774" width="35.140625" style="27" customWidth="1"/>
    <col min="11775" max="11775" width="30.28515625" style="27" customWidth="1"/>
    <col min="11776" max="11776" width="18.5703125" style="27" customWidth="1"/>
    <col min="11777" max="11777" width="19.42578125" style="27" customWidth="1"/>
    <col min="11778" max="11778" width="18" style="27" customWidth="1"/>
    <col min="11779" max="11782" width="0" style="27" hidden="1" customWidth="1"/>
    <col min="11783" max="11783" width="10.5703125" style="27" customWidth="1"/>
    <col min="11784" max="11784" width="12.28515625" style="27" customWidth="1"/>
    <col min="11785" max="11785" width="10.5703125" style="27" customWidth="1"/>
    <col min="11786" max="11999" width="9.140625" style="27" customWidth="1"/>
    <col min="12000" max="12000" width="34" style="27" customWidth="1"/>
    <col min="12001" max="12001" width="11.28515625" style="27" customWidth="1"/>
    <col min="12002" max="12002" width="11" style="27" customWidth="1"/>
    <col min="12003" max="12009" width="9.140625" style="27" customWidth="1"/>
    <col min="12010" max="12011" width="10.7109375" style="27" customWidth="1"/>
    <col min="12012" max="12012" width="9.140625" style="27" customWidth="1"/>
    <col min="12013" max="12013" width="11.5703125" style="27" customWidth="1"/>
    <col min="12014" max="12014" width="13.7109375" style="27" customWidth="1"/>
    <col min="12015" max="12018" width="9.28515625" style="27" customWidth="1"/>
    <col min="12019" max="12019" width="30.7109375" style="27" customWidth="1"/>
    <col min="12020" max="12028" width="35.140625" style="27"/>
    <col min="12029" max="12029" width="30.7109375" style="27" customWidth="1"/>
    <col min="12030" max="12030" width="35.140625" style="27" customWidth="1"/>
    <col min="12031" max="12031" width="30.28515625" style="27" customWidth="1"/>
    <col min="12032" max="12032" width="18.5703125" style="27" customWidth="1"/>
    <col min="12033" max="12033" width="19.42578125" style="27" customWidth="1"/>
    <col min="12034" max="12034" width="18" style="27" customWidth="1"/>
    <col min="12035" max="12038" width="0" style="27" hidden="1" customWidth="1"/>
    <col min="12039" max="12039" width="10.5703125" style="27" customWidth="1"/>
    <col min="12040" max="12040" width="12.28515625" style="27" customWidth="1"/>
    <col min="12041" max="12041" width="10.5703125" style="27" customWidth="1"/>
    <col min="12042" max="12255" width="9.140625" style="27" customWidth="1"/>
    <col min="12256" max="12256" width="34" style="27" customWidth="1"/>
    <col min="12257" max="12257" width="11.28515625" style="27" customWidth="1"/>
    <col min="12258" max="12258" width="11" style="27" customWidth="1"/>
    <col min="12259" max="12265" width="9.140625" style="27" customWidth="1"/>
    <col min="12266" max="12267" width="10.7109375" style="27" customWidth="1"/>
    <col min="12268" max="12268" width="9.140625" style="27" customWidth="1"/>
    <col min="12269" max="12269" width="11.5703125" style="27" customWidth="1"/>
    <col min="12270" max="12270" width="13.7109375" style="27" customWidth="1"/>
    <col min="12271" max="12274" width="9.28515625" style="27" customWidth="1"/>
    <col min="12275" max="12275" width="30.7109375" style="27" customWidth="1"/>
    <col min="12276" max="12284" width="35.140625" style="27"/>
    <col min="12285" max="12285" width="30.7109375" style="27" customWidth="1"/>
    <col min="12286" max="12286" width="35.140625" style="27" customWidth="1"/>
    <col min="12287" max="12287" width="30.28515625" style="27" customWidth="1"/>
    <col min="12288" max="12288" width="18.5703125" style="27" customWidth="1"/>
    <col min="12289" max="12289" width="19.42578125" style="27" customWidth="1"/>
    <col min="12290" max="12290" width="18" style="27" customWidth="1"/>
    <col min="12291" max="12294" width="0" style="27" hidden="1" customWidth="1"/>
    <col min="12295" max="12295" width="10.5703125" style="27" customWidth="1"/>
    <col min="12296" max="12296" width="12.28515625" style="27" customWidth="1"/>
    <col min="12297" max="12297" width="10.5703125" style="27" customWidth="1"/>
    <col min="12298" max="12511" width="9.140625" style="27" customWidth="1"/>
    <col min="12512" max="12512" width="34" style="27" customWidth="1"/>
    <col min="12513" max="12513" width="11.28515625" style="27" customWidth="1"/>
    <col min="12514" max="12514" width="11" style="27" customWidth="1"/>
    <col min="12515" max="12521" width="9.140625" style="27" customWidth="1"/>
    <col min="12522" max="12523" width="10.7109375" style="27" customWidth="1"/>
    <col min="12524" max="12524" width="9.140625" style="27" customWidth="1"/>
    <col min="12525" max="12525" width="11.5703125" style="27" customWidth="1"/>
    <col min="12526" max="12526" width="13.7109375" style="27" customWidth="1"/>
    <col min="12527" max="12530" width="9.28515625" style="27" customWidth="1"/>
    <col min="12531" max="12531" width="30.7109375" style="27" customWidth="1"/>
    <col min="12532" max="12540" width="35.140625" style="27"/>
    <col min="12541" max="12541" width="30.7109375" style="27" customWidth="1"/>
    <col min="12542" max="12542" width="35.140625" style="27" customWidth="1"/>
    <col min="12543" max="12543" width="30.28515625" style="27" customWidth="1"/>
    <col min="12544" max="12544" width="18.5703125" style="27" customWidth="1"/>
    <col min="12545" max="12545" width="19.42578125" style="27" customWidth="1"/>
    <col min="12546" max="12546" width="18" style="27" customWidth="1"/>
    <col min="12547" max="12550" width="0" style="27" hidden="1" customWidth="1"/>
    <col min="12551" max="12551" width="10.5703125" style="27" customWidth="1"/>
    <col min="12552" max="12552" width="12.28515625" style="27" customWidth="1"/>
    <col min="12553" max="12553" width="10.5703125" style="27" customWidth="1"/>
    <col min="12554" max="12767" width="9.140625" style="27" customWidth="1"/>
    <col min="12768" max="12768" width="34" style="27" customWidth="1"/>
    <col min="12769" max="12769" width="11.28515625" style="27" customWidth="1"/>
    <col min="12770" max="12770" width="11" style="27" customWidth="1"/>
    <col min="12771" max="12777" width="9.140625" style="27" customWidth="1"/>
    <col min="12778" max="12779" width="10.7109375" style="27" customWidth="1"/>
    <col min="12780" max="12780" width="9.140625" style="27" customWidth="1"/>
    <col min="12781" max="12781" width="11.5703125" style="27" customWidth="1"/>
    <col min="12782" max="12782" width="13.7109375" style="27" customWidth="1"/>
    <col min="12783" max="12786" width="9.28515625" style="27" customWidth="1"/>
    <col min="12787" max="12787" width="30.7109375" style="27" customWidth="1"/>
    <col min="12788" max="12796" width="35.140625" style="27"/>
    <col min="12797" max="12797" width="30.7109375" style="27" customWidth="1"/>
    <col min="12798" max="12798" width="35.140625" style="27" customWidth="1"/>
    <col min="12799" max="12799" width="30.28515625" style="27" customWidth="1"/>
    <col min="12800" max="12800" width="18.5703125" style="27" customWidth="1"/>
    <col min="12801" max="12801" width="19.42578125" style="27" customWidth="1"/>
    <col min="12802" max="12802" width="18" style="27" customWidth="1"/>
    <col min="12803" max="12806" width="0" style="27" hidden="1" customWidth="1"/>
    <col min="12807" max="12807" width="10.5703125" style="27" customWidth="1"/>
    <col min="12808" max="12808" width="12.28515625" style="27" customWidth="1"/>
    <col min="12809" max="12809" width="10.5703125" style="27" customWidth="1"/>
    <col min="12810" max="13023" width="9.140625" style="27" customWidth="1"/>
    <col min="13024" max="13024" width="34" style="27" customWidth="1"/>
    <col min="13025" max="13025" width="11.28515625" style="27" customWidth="1"/>
    <col min="13026" max="13026" width="11" style="27" customWidth="1"/>
    <col min="13027" max="13033" width="9.140625" style="27" customWidth="1"/>
    <col min="13034" max="13035" width="10.7109375" style="27" customWidth="1"/>
    <col min="13036" max="13036" width="9.140625" style="27" customWidth="1"/>
    <col min="13037" max="13037" width="11.5703125" style="27" customWidth="1"/>
    <col min="13038" max="13038" width="13.7109375" style="27" customWidth="1"/>
    <col min="13039" max="13042" width="9.28515625" style="27" customWidth="1"/>
    <col min="13043" max="13043" width="30.7109375" style="27" customWidth="1"/>
    <col min="13044" max="13052" width="35.140625" style="27"/>
    <col min="13053" max="13053" width="30.7109375" style="27" customWidth="1"/>
    <col min="13054" max="13054" width="35.140625" style="27" customWidth="1"/>
    <col min="13055" max="13055" width="30.28515625" style="27" customWidth="1"/>
    <col min="13056" max="13056" width="18.5703125" style="27" customWidth="1"/>
    <col min="13057" max="13057" width="19.42578125" style="27" customWidth="1"/>
    <col min="13058" max="13058" width="18" style="27" customWidth="1"/>
    <col min="13059" max="13062" width="0" style="27" hidden="1" customWidth="1"/>
    <col min="13063" max="13063" width="10.5703125" style="27" customWidth="1"/>
    <col min="13064" max="13064" width="12.28515625" style="27" customWidth="1"/>
    <col min="13065" max="13065" width="10.5703125" style="27" customWidth="1"/>
    <col min="13066" max="13279" width="9.140625" style="27" customWidth="1"/>
    <col min="13280" max="13280" width="34" style="27" customWidth="1"/>
    <col min="13281" max="13281" width="11.28515625" style="27" customWidth="1"/>
    <col min="13282" max="13282" width="11" style="27" customWidth="1"/>
    <col min="13283" max="13289" width="9.140625" style="27" customWidth="1"/>
    <col min="13290" max="13291" width="10.7109375" style="27" customWidth="1"/>
    <col min="13292" max="13292" width="9.140625" style="27" customWidth="1"/>
    <col min="13293" max="13293" width="11.5703125" style="27" customWidth="1"/>
    <col min="13294" max="13294" width="13.7109375" style="27" customWidth="1"/>
    <col min="13295" max="13298" width="9.28515625" style="27" customWidth="1"/>
    <col min="13299" max="13299" width="30.7109375" style="27" customWidth="1"/>
    <col min="13300" max="13308" width="35.140625" style="27"/>
    <col min="13309" max="13309" width="30.7109375" style="27" customWidth="1"/>
    <col min="13310" max="13310" width="35.140625" style="27" customWidth="1"/>
    <col min="13311" max="13311" width="30.28515625" style="27" customWidth="1"/>
    <col min="13312" max="13312" width="18.5703125" style="27" customWidth="1"/>
    <col min="13313" max="13313" width="19.42578125" style="27" customWidth="1"/>
    <col min="13314" max="13314" width="18" style="27" customWidth="1"/>
    <col min="13315" max="13318" width="0" style="27" hidden="1" customWidth="1"/>
    <col min="13319" max="13319" width="10.5703125" style="27" customWidth="1"/>
    <col min="13320" max="13320" width="12.28515625" style="27" customWidth="1"/>
    <col min="13321" max="13321" width="10.5703125" style="27" customWidth="1"/>
    <col min="13322" max="13535" width="9.140625" style="27" customWidth="1"/>
    <col min="13536" max="13536" width="34" style="27" customWidth="1"/>
    <col min="13537" max="13537" width="11.28515625" style="27" customWidth="1"/>
    <col min="13538" max="13538" width="11" style="27" customWidth="1"/>
    <col min="13539" max="13545" width="9.140625" style="27" customWidth="1"/>
    <col min="13546" max="13547" width="10.7109375" style="27" customWidth="1"/>
    <col min="13548" max="13548" width="9.140625" style="27" customWidth="1"/>
    <col min="13549" max="13549" width="11.5703125" style="27" customWidth="1"/>
    <col min="13550" max="13550" width="13.7109375" style="27" customWidth="1"/>
    <col min="13551" max="13554" width="9.28515625" style="27" customWidth="1"/>
    <col min="13555" max="13555" width="30.7109375" style="27" customWidth="1"/>
    <col min="13556" max="13564" width="35.140625" style="27"/>
    <col min="13565" max="13565" width="30.7109375" style="27" customWidth="1"/>
    <col min="13566" max="13566" width="35.140625" style="27" customWidth="1"/>
    <col min="13567" max="13567" width="30.28515625" style="27" customWidth="1"/>
    <col min="13568" max="13568" width="18.5703125" style="27" customWidth="1"/>
    <col min="13569" max="13569" width="19.42578125" style="27" customWidth="1"/>
    <col min="13570" max="13570" width="18" style="27" customWidth="1"/>
    <col min="13571" max="13574" width="0" style="27" hidden="1" customWidth="1"/>
    <col min="13575" max="13575" width="10.5703125" style="27" customWidth="1"/>
    <col min="13576" max="13576" width="12.28515625" style="27" customWidth="1"/>
    <col min="13577" max="13577" width="10.5703125" style="27" customWidth="1"/>
    <col min="13578" max="13791" width="9.140625" style="27" customWidth="1"/>
    <col min="13792" max="13792" width="34" style="27" customWidth="1"/>
    <col min="13793" max="13793" width="11.28515625" style="27" customWidth="1"/>
    <col min="13794" max="13794" width="11" style="27" customWidth="1"/>
    <col min="13795" max="13801" width="9.140625" style="27" customWidth="1"/>
    <col min="13802" max="13803" width="10.7109375" style="27" customWidth="1"/>
    <col min="13804" max="13804" width="9.140625" style="27" customWidth="1"/>
    <col min="13805" max="13805" width="11.5703125" style="27" customWidth="1"/>
    <col min="13806" max="13806" width="13.7109375" style="27" customWidth="1"/>
    <col min="13807" max="13810" width="9.28515625" style="27" customWidth="1"/>
    <col min="13811" max="13811" width="30.7109375" style="27" customWidth="1"/>
    <col min="13812" max="13820" width="35.140625" style="27"/>
    <col min="13821" max="13821" width="30.7109375" style="27" customWidth="1"/>
    <col min="13822" max="13822" width="35.140625" style="27" customWidth="1"/>
    <col min="13823" max="13823" width="30.28515625" style="27" customWidth="1"/>
    <col min="13824" max="13824" width="18.5703125" style="27" customWidth="1"/>
    <col min="13825" max="13825" width="19.42578125" style="27" customWidth="1"/>
    <col min="13826" max="13826" width="18" style="27" customWidth="1"/>
    <col min="13827" max="13830" width="0" style="27" hidden="1" customWidth="1"/>
    <col min="13831" max="13831" width="10.5703125" style="27" customWidth="1"/>
    <col min="13832" max="13832" width="12.28515625" style="27" customWidth="1"/>
    <col min="13833" max="13833" width="10.5703125" style="27" customWidth="1"/>
    <col min="13834" max="14047" width="9.140625" style="27" customWidth="1"/>
    <col min="14048" max="14048" width="34" style="27" customWidth="1"/>
    <col min="14049" max="14049" width="11.28515625" style="27" customWidth="1"/>
    <col min="14050" max="14050" width="11" style="27" customWidth="1"/>
    <col min="14051" max="14057" width="9.140625" style="27" customWidth="1"/>
    <col min="14058" max="14059" width="10.7109375" style="27" customWidth="1"/>
    <col min="14060" max="14060" width="9.140625" style="27" customWidth="1"/>
    <col min="14061" max="14061" width="11.5703125" style="27" customWidth="1"/>
    <col min="14062" max="14062" width="13.7109375" style="27" customWidth="1"/>
    <col min="14063" max="14066" width="9.28515625" style="27" customWidth="1"/>
    <col min="14067" max="14067" width="30.7109375" style="27" customWidth="1"/>
    <col min="14068" max="14076" width="35.140625" style="27"/>
    <col min="14077" max="14077" width="30.7109375" style="27" customWidth="1"/>
    <col min="14078" max="14078" width="35.140625" style="27" customWidth="1"/>
    <col min="14079" max="14079" width="30.28515625" style="27" customWidth="1"/>
    <col min="14080" max="14080" width="18.5703125" style="27" customWidth="1"/>
    <col min="14081" max="14081" width="19.42578125" style="27" customWidth="1"/>
    <col min="14082" max="14082" width="18" style="27" customWidth="1"/>
    <col min="14083" max="14086" width="0" style="27" hidden="1" customWidth="1"/>
    <col min="14087" max="14087" width="10.5703125" style="27" customWidth="1"/>
    <col min="14088" max="14088" width="12.28515625" style="27" customWidth="1"/>
    <col min="14089" max="14089" width="10.5703125" style="27" customWidth="1"/>
    <col min="14090" max="14303" width="9.140625" style="27" customWidth="1"/>
    <col min="14304" max="14304" width="34" style="27" customWidth="1"/>
    <col min="14305" max="14305" width="11.28515625" style="27" customWidth="1"/>
    <col min="14306" max="14306" width="11" style="27" customWidth="1"/>
    <col min="14307" max="14313" width="9.140625" style="27" customWidth="1"/>
    <col min="14314" max="14315" width="10.7109375" style="27" customWidth="1"/>
    <col min="14316" max="14316" width="9.140625" style="27" customWidth="1"/>
    <col min="14317" max="14317" width="11.5703125" style="27" customWidth="1"/>
    <col min="14318" max="14318" width="13.7109375" style="27" customWidth="1"/>
    <col min="14319" max="14322" width="9.28515625" style="27" customWidth="1"/>
    <col min="14323" max="14323" width="30.7109375" style="27" customWidth="1"/>
    <col min="14324" max="14332" width="35.140625" style="27"/>
    <col min="14333" max="14333" width="30.7109375" style="27" customWidth="1"/>
    <col min="14334" max="14334" width="35.140625" style="27" customWidth="1"/>
    <col min="14335" max="14335" width="30.28515625" style="27" customWidth="1"/>
    <col min="14336" max="14336" width="18.5703125" style="27" customWidth="1"/>
    <col min="14337" max="14337" width="19.42578125" style="27" customWidth="1"/>
    <col min="14338" max="14338" width="18" style="27" customWidth="1"/>
    <col min="14339" max="14342" width="0" style="27" hidden="1" customWidth="1"/>
    <col min="14343" max="14343" width="10.5703125" style="27" customWidth="1"/>
    <col min="14344" max="14344" width="12.28515625" style="27" customWidth="1"/>
    <col min="14345" max="14345" width="10.5703125" style="27" customWidth="1"/>
    <col min="14346" max="14559" width="9.140625" style="27" customWidth="1"/>
    <col min="14560" max="14560" width="34" style="27" customWidth="1"/>
    <col min="14561" max="14561" width="11.28515625" style="27" customWidth="1"/>
    <col min="14562" max="14562" width="11" style="27" customWidth="1"/>
    <col min="14563" max="14569" width="9.140625" style="27" customWidth="1"/>
    <col min="14570" max="14571" width="10.7109375" style="27" customWidth="1"/>
    <col min="14572" max="14572" width="9.140625" style="27" customWidth="1"/>
    <col min="14573" max="14573" width="11.5703125" style="27" customWidth="1"/>
    <col min="14574" max="14574" width="13.7109375" style="27" customWidth="1"/>
    <col min="14575" max="14578" width="9.28515625" style="27" customWidth="1"/>
    <col min="14579" max="14579" width="30.7109375" style="27" customWidth="1"/>
    <col min="14580" max="14588" width="35.140625" style="27"/>
    <col min="14589" max="14589" width="30.7109375" style="27" customWidth="1"/>
    <col min="14590" max="14590" width="35.140625" style="27" customWidth="1"/>
    <col min="14591" max="14591" width="30.28515625" style="27" customWidth="1"/>
    <col min="14592" max="14592" width="18.5703125" style="27" customWidth="1"/>
    <col min="14593" max="14593" width="19.42578125" style="27" customWidth="1"/>
    <col min="14594" max="14594" width="18" style="27" customWidth="1"/>
    <col min="14595" max="14598" width="0" style="27" hidden="1" customWidth="1"/>
    <col min="14599" max="14599" width="10.5703125" style="27" customWidth="1"/>
    <col min="14600" max="14600" width="12.28515625" style="27" customWidth="1"/>
    <col min="14601" max="14601" width="10.5703125" style="27" customWidth="1"/>
    <col min="14602" max="14815" width="9.140625" style="27" customWidth="1"/>
    <col min="14816" max="14816" width="34" style="27" customWidth="1"/>
    <col min="14817" max="14817" width="11.28515625" style="27" customWidth="1"/>
    <col min="14818" max="14818" width="11" style="27" customWidth="1"/>
    <col min="14819" max="14825" width="9.140625" style="27" customWidth="1"/>
    <col min="14826" max="14827" width="10.7109375" style="27" customWidth="1"/>
    <col min="14828" max="14828" width="9.140625" style="27" customWidth="1"/>
    <col min="14829" max="14829" width="11.5703125" style="27" customWidth="1"/>
    <col min="14830" max="14830" width="13.7109375" style="27" customWidth="1"/>
    <col min="14831" max="14834" width="9.28515625" style="27" customWidth="1"/>
    <col min="14835" max="14835" width="30.7109375" style="27" customWidth="1"/>
    <col min="14836" max="14844" width="35.140625" style="27"/>
    <col min="14845" max="14845" width="30.7109375" style="27" customWidth="1"/>
    <col min="14846" max="14846" width="35.140625" style="27" customWidth="1"/>
    <col min="14847" max="14847" width="30.28515625" style="27" customWidth="1"/>
    <col min="14848" max="14848" width="18.5703125" style="27" customWidth="1"/>
    <col min="14849" max="14849" width="19.42578125" style="27" customWidth="1"/>
    <col min="14850" max="14850" width="18" style="27" customWidth="1"/>
    <col min="14851" max="14854" width="0" style="27" hidden="1" customWidth="1"/>
    <col min="14855" max="14855" width="10.5703125" style="27" customWidth="1"/>
    <col min="14856" max="14856" width="12.28515625" style="27" customWidth="1"/>
    <col min="14857" max="14857" width="10.5703125" style="27" customWidth="1"/>
    <col min="14858" max="15071" width="9.140625" style="27" customWidth="1"/>
    <col min="15072" max="15072" width="34" style="27" customWidth="1"/>
    <col min="15073" max="15073" width="11.28515625" style="27" customWidth="1"/>
    <col min="15074" max="15074" width="11" style="27" customWidth="1"/>
    <col min="15075" max="15081" width="9.140625" style="27" customWidth="1"/>
    <col min="15082" max="15083" width="10.7109375" style="27" customWidth="1"/>
    <col min="15084" max="15084" width="9.140625" style="27" customWidth="1"/>
    <col min="15085" max="15085" width="11.5703125" style="27" customWidth="1"/>
    <col min="15086" max="15086" width="13.7109375" style="27" customWidth="1"/>
    <col min="15087" max="15090" width="9.28515625" style="27" customWidth="1"/>
    <col min="15091" max="15091" width="30.7109375" style="27" customWidth="1"/>
    <col min="15092" max="15100" width="35.140625" style="27"/>
    <col min="15101" max="15101" width="30.7109375" style="27" customWidth="1"/>
    <col min="15102" max="15102" width="35.140625" style="27" customWidth="1"/>
    <col min="15103" max="15103" width="30.28515625" style="27" customWidth="1"/>
    <col min="15104" max="15104" width="18.5703125" style="27" customWidth="1"/>
    <col min="15105" max="15105" width="19.42578125" style="27" customWidth="1"/>
    <col min="15106" max="15106" width="18" style="27" customWidth="1"/>
    <col min="15107" max="15110" width="0" style="27" hidden="1" customWidth="1"/>
    <col min="15111" max="15111" width="10.5703125" style="27" customWidth="1"/>
    <col min="15112" max="15112" width="12.28515625" style="27" customWidth="1"/>
    <col min="15113" max="15113" width="10.5703125" style="27" customWidth="1"/>
    <col min="15114" max="15327" width="9.140625" style="27" customWidth="1"/>
    <col min="15328" max="15328" width="34" style="27" customWidth="1"/>
    <col min="15329" max="15329" width="11.28515625" style="27" customWidth="1"/>
    <col min="15330" max="15330" width="11" style="27" customWidth="1"/>
    <col min="15331" max="15337" width="9.140625" style="27" customWidth="1"/>
    <col min="15338" max="15339" width="10.7109375" style="27" customWidth="1"/>
    <col min="15340" max="15340" width="9.140625" style="27" customWidth="1"/>
    <col min="15341" max="15341" width="11.5703125" style="27" customWidth="1"/>
    <col min="15342" max="15342" width="13.7109375" style="27" customWidth="1"/>
    <col min="15343" max="15346" width="9.28515625" style="27" customWidth="1"/>
    <col min="15347" max="15347" width="30.7109375" style="27" customWidth="1"/>
    <col min="15348" max="15356" width="35.140625" style="27"/>
    <col min="15357" max="15357" width="30.7109375" style="27" customWidth="1"/>
    <col min="15358" max="15358" width="35.140625" style="27" customWidth="1"/>
    <col min="15359" max="15359" width="30.28515625" style="27" customWidth="1"/>
    <col min="15360" max="15360" width="18.5703125" style="27" customWidth="1"/>
    <col min="15361" max="15361" width="19.42578125" style="27" customWidth="1"/>
    <col min="15362" max="15362" width="18" style="27" customWidth="1"/>
    <col min="15363" max="15366" width="0" style="27" hidden="1" customWidth="1"/>
    <col min="15367" max="15367" width="10.5703125" style="27" customWidth="1"/>
    <col min="15368" max="15368" width="12.28515625" style="27" customWidth="1"/>
    <col min="15369" max="15369" width="10.5703125" style="27" customWidth="1"/>
    <col min="15370" max="15583" width="9.140625" style="27" customWidth="1"/>
    <col min="15584" max="15584" width="34" style="27" customWidth="1"/>
    <col min="15585" max="15585" width="11.28515625" style="27" customWidth="1"/>
    <col min="15586" max="15586" width="11" style="27" customWidth="1"/>
    <col min="15587" max="15593" width="9.140625" style="27" customWidth="1"/>
    <col min="15594" max="15595" width="10.7109375" style="27" customWidth="1"/>
    <col min="15596" max="15596" width="9.140625" style="27" customWidth="1"/>
    <col min="15597" max="15597" width="11.5703125" style="27" customWidth="1"/>
    <col min="15598" max="15598" width="13.7109375" style="27" customWidth="1"/>
    <col min="15599" max="15602" width="9.28515625" style="27" customWidth="1"/>
    <col min="15603" max="15603" width="30.7109375" style="27" customWidth="1"/>
    <col min="15604" max="15612" width="35.140625" style="27"/>
    <col min="15613" max="15613" width="30.7109375" style="27" customWidth="1"/>
    <col min="15614" max="15614" width="35.140625" style="27" customWidth="1"/>
    <col min="15615" max="15615" width="30.28515625" style="27" customWidth="1"/>
    <col min="15616" max="15616" width="18.5703125" style="27" customWidth="1"/>
    <col min="15617" max="15617" width="19.42578125" style="27" customWidth="1"/>
    <col min="15618" max="15618" width="18" style="27" customWidth="1"/>
    <col min="15619" max="15622" width="0" style="27" hidden="1" customWidth="1"/>
    <col min="15623" max="15623" width="10.5703125" style="27" customWidth="1"/>
    <col min="15624" max="15624" width="12.28515625" style="27" customWidth="1"/>
    <col min="15625" max="15625" width="10.5703125" style="27" customWidth="1"/>
    <col min="15626" max="15839" width="9.140625" style="27" customWidth="1"/>
    <col min="15840" max="15840" width="34" style="27" customWidth="1"/>
    <col min="15841" max="15841" width="11.28515625" style="27" customWidth="1"/>
    <col min="15842" max="15842" width="11" style="27" customWidth="1"/>
    <col min="15843" max="15849" width="9.140625" style="27" customWidth="1"/>
    <col min="15850" max="15851" width="10.7109375" style="27" customWidth="1"/>
    <col min="15852" max="15852" width="9.140625" style="27" customWidth="1"/>
    <col min="15853" max="15853" width="11.5703125" style="27" customWidth="1"/>
    <col min="15854" max="15854" width="13.7109375" style="27" customWidth="1"/>
    <col min="15855" max="15858" width="9.28515625" style="27" customWidth="1"/>
    <col min="15859" max="15859" width="30.7109375" style="27" customWidth="1"/>
    <col min="15860" max="15868" width="35.140625" style="27"/>
    <col min="15869" max="15869" width="30.7109375" style="27" customWidth="1"/>
    <col min="15870" max="15870" width="35.140625" style="27" customWidth="1"/>
    <col min="15871" max="15871" width="30.28515625" style="27" customWidth="1"/>
    <col min="15872" max="15872" width="18.5703125" style="27" customWidth="1"/>
    <col min="15873" max="15873" width="19.42578125" style="27" customWidth="1"/>
    <col min="15874" max="15874" width="18" style="27" customWidth="1"/>
    <col min="15875" max="15878" width="0" style="27" hidden="1" customWidth="1"/>
    <col min="15879" max="15879" width="10.5703125" style="27" customWidth="1"/>
    <col min="15880" max="15880" width="12.28515625" style="27" customWidth="1"/>
    <col min="15881" max="15881" width="10.5703125" style="27" customWidth="1"/>
    <col min="15882" max="16095" width="9.140625" style="27" customWidth="1"/>
    <col min="16096" max="16096" width="34" style="27" customWidth="1"/>
    <col min="16097" max="16097" width="11.28515625" style="27" customWidth="1"/>
    <col min="16098" max="16098" width="11" style="27" customWidth="1"/>
    <col min="16099" max="16105" width="9.140625" style="27" customWidth="1"/>
    <col min="16106" max="16107" width="10.7109375" style="27" customWidth="1"/>
    <col min="16108" max="16108" width="9.140625" style="27" customWidth="1"/>
    <col min="16109" max="16109" width="11.5703125" style="27" customWidth="1"/>
    <col min="16110" max="16110" width="13.7109375" style="27" customWidth="1"/>
    <col min="16111" max="16114" width="9.28515625" style="27" customWidth="1"/>
    <col min="16115" max="16115" width="30.7109375" style="27" customWidth="1"/>
    <col min="16116" max="16124" width="35.140625" style="27"/>
    <col min="16125" max="16125" width="30.7109375" style="27" customWidth="1"/>
    <col min="16126" max="16126" width="35.140625" style="27" customWidth="1"/>
    <col min="16127" max="16127" width="30.28515625" style="27" customWidth="1"/>
    <col min="16128" max="16128" width="18.5703125" style="27" customWidth="1"/>
    <col min="16129" max="16129" width="19.42578125" style="27" customWidth="1"/>
    <col min="16130" max="16130" width="18" style="27" customWidth="1"/>
    <col min="16131" max="16134" width="0" style="27" hidden="1" customWidth="1"/>
    <col min="16135" max="16135" width="10.5703125" style="27" customWidth="1"/>
    <col min="16136" max="16136" width="12.28515625" style="27" customWidth="1"/>
    <col min="16137" max="16137" width="10.5703125" style="27" customWidth="1"/>
    <col min="16138" max="16351" width="9.140625" style="27" customWidth="1"/>
    <col min="16352" max="16352" width="34" style="27" customWidth="1"/>
    <col min="16353" max="16353" width="11.28515625" style="27" customWidth="1"/>
    <col min="16354" max="16354" width="11" style="27" customWidth="1"/>
    <col min="16355" max="16361" width="9.140625" style="27" customWidth="1"/>
    <col min="16362" max="16363" width="10.7109375" style="27" customWidth="1"/>
    <col min="16364" max="16364" width="9.140625" style="27" customWidth="1"/>
    <col min="16365" max="16365" width="11.5703125" style="27" customWidth="1"/>
    <col min="16366" max="16366" width="13.7109375" style="27" customWidth="1"/>
    <col min="16367" max="16370" width="9.28515625" style="27" customWidth="1"/>
    <col min="16371" max="16371" width="30.7109375" style="27" customWidth="1"/>
    <col min="16372" max="16384" width="35.140625" style="27"/>
  </cols>
  <sheetData>
    <row r="1" spans="1:9" ht="44.45" customHeight="1" x14ac:dyDescent="0.3">
      <c r="B1" s="673" t="s">
        <v>80</v>
      </c>
      <c r="C1" s="673"/>
      <c r="D1" s="673"/>
      <c r="E1" s="673"/>
      <c r="F1" s="673"/>
    </row>
    <row r="2" spans="1:9" ht="17.25" customHeight="1" thickBot="1" x14ac:dyDescent="0.3">
      <c r="A2" s="136" t="s">
        <v>186</v>
      </c>
      <c r="B2" s="689" t="s">
        <v>187</v>
      </c>
      <c r="C2" s="690"/>
      <c r="D2" s="690"/>
      <c r="E2" s="690"/>
      <c r="F2" s="690"/>
    </row>
    <row r="3" spans="1:9" ht="17.25" customHeight="1" thickBot="1" x14ac:dyDescent="0.3">
      <c r="A3" s="674" t="s">
        <v>82</v>
      </c>
      <c r="B3" s="677" t="s">
        <v>83</v>
      </c>
      <c r="C3" s="526" t="s">
        <v>84</v>
      </c>
      <c r="D3" s="528" t="s">
        <v>85</v>
      </c>
      <c r="E3" s="691" t="s">
        <v>86</v>
      </c>
      <c r="F3" s="692"/>
      <c r="G3" s="534" t="s">
        <v>87</v>
      </c>
      <c r="H3" s="535"/>
      <c r="I3" s="536"/>
    </row>
    <row r="4" spans="1:9" ht="52.9" customHeight="1" thickBot="1" x14ac:dyDescent="0.3">
      <c r="A4" s="675"/>
      <c r="B4" s="678"/>
      <c r="C4" s="527"/>
      <c r="D4" s="529"/>
      <c r="E4" s="540" t="s">
        <v>88</v>
      </c>
      <c r="F4" s="540" t="s">
        <v>89</v>
      </c>
      <c r="G4" s="537"/>
      <c r="H4" s="538"/>
      <c r="I4" s="539"/>
    </row>
    <row r="5" spans="1:9" ht="69.75" customHeight="1" thickBot="1" x14ac:dyDescent="0.3">
      <c r="A5" s="676"/>
      <c r="B5" s="679"/>
      <c r="C5" s="527"/>
      <c r="D5" s="530"/>
      <c r="E5" s="541"/>
      <c r="F5" s="541"/>
      <c r="G5" s="95" t="s">
        <v>93</v>
      </c>
      <c r="H5" s="95" t="s">
        <v>94</v>
      </c>
      <c r="I5" s="95" t="s">
        <v>95</v>
      </c>
    </row>
    <row r="6" spans="1:9" ht="31.15" customHeight="1" x14ac:dyDescent="0.25">
      <c r="A6" s="682" t="s">
        <v>96</v>
      </c>
      <c r="B6" s="137" t="s">
        <v>97</v>
      </c>
      <c r="C6" s="97" t="s">
        <v>98</v>
      </c>
      <c r="D6" s="161"/>
      <c r="E6" s="161"/>
      <c r="F6" s="161"/>
      <c r="G6" s="161">
        <v>0</v>
      </c>
      <c r="H6" s="161"/>
      <c r="I6" s="162"/>
    </row>
    <row r="7" spans="1:9" ht="34.15" customHeight="1" x14ac:dyDescent="0.25">
      <c r="A7" s="683"/>
      <c r="B7" s="127" t="s">
        <v>99</v>
      </c>
      <c r="C7" s="103" t="s">
        <v>98</v>
      </c>
      <c r="D7" s="146"/>
      <c r="E7" s="146"/>
      <c r="F7" s="146"/>
      <c r="G7" s="146">
        <v>0</v>
      </c>
      <c r="H7" s="146"/>
      <c r="I7" s="147"/>
    </row>
    <row r="8" spans="1:9" ht="34.15" customHeight="1" x14ac:dyDescent="0.25">
      <c r="A8" s="683"/>
      <c r="B8" s="140" t="s">
        <v>100</v>
      </c>
      <c r="C8" s="103" t="s">
        <v>98</v>
      </c>
      <c r="D8" s="146"/>
      <c r="E8" s="146"/>
      <c r="F8" s="146"/>
      <c r="G8" s="146">
        <v>0</v>
      </c>
      <c r="H8" s="146"/>
      <c r="I8" s="147"/>
    </row>
    <row r="9" spans="1:9" ht="26.45" customHeight="1" x14ac:dyDescent="0.25">
      <c r="A9" s="684"/>
      <c r="B9" s="127" t="s">
        <v>101</v>
      </c>
      <c r="C9" s="103" t="s">
        <v>102</v>
      </c>
      <c r="D9" s="146"/>
      <c r="E9" s="146"/>
      <c r="F9" s="146"/>
      <c r="G9" s="146">
        <v>0</v>
      </c>
      <c r="H9" s="146"/>
      <c r="I9" s="147"/>
    </row>
    <row r="10" spans="1:9" ht="32.450000000000003" customHeight="1" x14ac:dyDescent="0.25">
      <c r="A10" s="141" t="s">
        <v>103</v>
      </c>
      <c r="B10" s="127" t="s">
        <v>104</v>
      </c>
      <c r="C10" s="103" t="s">
        <v>98</v>
      </c>
      <c r="D10" s="146"/>
      <c r="E10" s="146"/>
      <c r="F10" s="146"/>
      <c r="G10" s="146">
        <v>0</v>
      </c>
      <c r="H10" s="146"/>
      <c r="I10" s="147"/>
    </row>
    <row r="11" spans="1:9" x14ac:dyDescent="0.25">
      <c r="A11" s="141" t="s">
        <v>105</v>
      </c>
      <c r="B11" s="127" t="s">
        <v>106</v>
      </c>
      <c r="C11" s="103" t="s">
        <v>105</v>
      </c>
      <c r="D11" s="146"/>
      <c r="E11" s="146"/>
      <c r="F11" s="146"/>
      <c r="G11" s="146">
        <v>0</v>
      </c>
      <c r="H11" s="146"/>
      <c r="I11" s="147"/>
    </row>
    <row r="12" spans="1:9" x14ac:dyDescent="0.25">
      <c r="A12" s="141" t="s">
        <v>107</v>
      </c>
      <c r="B12" s="127" t="s">
        <v>108</v>
      </c>
      <c r="C12" s="103" t="s">
        <v>107</v>
      </c>
      <c r="D12" s="146"/>
      <c r="E12" s="146"/>
      <c r="F12" s="146"/>
      <c r="G12" s="146">
        <v>0</v>
      </c>
      <c r="H12" s="146"/>
      <c r="I12" s="147"/>
    </row>
    <row r="13" spans="1:9" x14ac:dyDescent="0.25">
      <c r="A13" s="141" t="s">
        <v>109</v>
      </c>
      <c r="B13" s="127" t="s">
        <v>110</v>
      </c>
      <c r="C13" s="103" t="s">
        <v>98</v>
      </c>
      <c r="D13" s="146"/>
      <c r="E13" s="146"/>
      <c r="F13" s="146"/>
      <c r="G13" s="146">
        <v>0</v>
      </c>
      <c r="H13" s="146"/>
      <c r="I13" s="147"/>
    </row>
    <row r="14" spans="1:9" x14ac:dyDescent="0.25">
      <c r="A14" s="143" t="s">
        <v>111</v>
      </c>
      <c r="B14" s="144" t="s">
        <v>112</v>
      </c>
      <c r="C14" s="112" t="s">
        <v>98</v>
      </c>
      <c r="D14" s="146"/>
      <c r="E14" s="146"/>
      <c r="F14" s="146"/>
      <c r="G14" s="146">
        <v>0</v>
      </c>
      <c r="H14" s="146"/>
      <c r="I14" s="147"/>
    </row>
    <row r="15" spans="1:9" ht="31.5" x14ac:dyDescent="0.25">
      <c r="A15" s="141" t="s">
        <v>113</v>
      </c>
      <c r="B15" s="127" t="s">
        <v>114</v>
      </c>
      <c r="C15" s="103" t="s">
        <v>115</v>
      </c>
      <c r="D15" s="146"/>
      <c r="E15" s="146"/>
      <c r="F15" s="146"/>
      <c r="G15" s="146">
        <v>0</v>
      </c>
      <c r="H15" s="146"/>
      <c r="I15" s="147"/>
    </row>
    <row r="16" spans="1:9" x14ac:dyDescent="0.25">
      <c r="A16" s="141" t="s">
        <v>116</v>
      </c>
      <c r="B16" s="127" t="s">
        <v>117</v>
      </c>
      <c r="C16" s="103" t="s">
        <v>118</v>
      </c>
      <c r="D16" s="146"/>
      <c r="E16" s="146"/>
      <c r="F16" s="146"/>
      <c r="G16" s="146">
        <v>0</v>
      </c>
      <c r="H16" s="146"/>
      <c r="I16" s="147"/>
    </row>
    <row r="17" spans="1:9" ht="24.6" customHeight="1" x14ac:dyDescent="0.25">
      <c r="A17" s="141" t="s">
        <v>119</v>
      </c>
      <c r="B17" s="127" t="s">
        <v>120</v>
      </c>
      <c r="C17" s="103"/>
      <c r="D17" s="146"/>
      <c r="E17" s="146"/>
      <c r="F17" s="146"/>
      <c r="G17" s="146">
        <v>0</v>
      </c>
      <c r="H17" s="146"/>
      <c r="I17" s="147"/>
    </row>
    <row r="18" spans="1:9" s="113" customFormat="1" ht="35.450000000000003" customHeight="1" x14ac:dyDescent="0.25">
      <c r="A18" s="545" t="s">
        <v>121</v>
      </c>
      <c r="B18" s="547" t="s">
        <v>122</v>
      </c>
      <c r="C18" s="103" t="s">
        <v>123</v>
      </c>
      <c r="D18" s="105"/>
      <c r="E18" s="105"/>
      <c r="F18" s="105"/>
      <c r="G18" s="105">
        <v>0</v>
      </c>
      <c r="H18" s="105"/>
      <c r="I18" s="139"/>
    </row>
    <row r="19" spans="1:9" s="113" customFormat="1" ht="31.5" x14ac:dyDescent="0.25">
      <c r="A19" s="546"/>
      <c r="B19" s="548"/>
      <c r="C19" s="103" t="s">
        <v>124</v>
      </c>
      <c r="D19" s="105"/>
      <c r="E19" s="105"/>
      <c r="F19" s="105"/>
      <c r="G19" s="105">
        <v>0</v>
      </c>
      <c r="H19" s="105"/>
      <c r="I19" s="139"/>
    </row>
    <row r="20" spans="1:9" x14ac:dyDescent="0.25">
      <c r="A20" s="141" t="s">
        <v>125</v>
      </c>
      <c r="B20" s="127" t="s">
        <v>126</v>
      </c>
      <c r="C20" s="103" t="s">
        <v>127</v>
      </c>
      <c r="D20" s="146"/>
      <c r="E20" s="146"/>
      <c r="F20" s="146"/>
      <c r="G20" s="146">
        <v>0</v>
      </c>
      <c r="H20" s="146"/>
      <c r="I20" s="147"/>
    </row>
    <row r="21" spans="1:9" ht="16.149999999999999" customHeight="1" x14ac:dyDescent="0.25">
      <c r="A21" s="143" t="s">
        <v>128</v>
      </c>
      <c r="B21" s="144" t="s">
        <v>129</v>
      </c>
      <c r="C21" s="112" t="s">
        <v>98</v>
      </c>
      <c r="D21" s="146"/>
      <c r="E21" s="146"/>
      <c r="F21" s="146"/>
      <c r="G21" s="146">
        <v>0</v>
      </c>
      <c r="H21" s="146"/>
      <c r="I21" s="147"/>
    </row>
    <row r="22" spans="1:9" ht="16.149999999999999" customHeight="1" x14ac:dyDescent="0.25">
      <c r="A22" s="685" t="s">
        <v>130</v>
      </c>
      <c r="B22" s="127" t="s">
        <v>131</v>
      </c>
      <c r="C22" s="103" t="s">
        <v>98</v>
      </c>
      <c r="D22" s="146"/>
      <c r="E22" s="146"/>
      <c r="F22" s="146"/>
      <c r="G22" s="146">
        <v>0</v>
      </c>
      <c r="H22" s="146"/>
      <c r="I22" s="147"/>
    </row>
    <row r="23" spans="1:9" ht="43.9" customHeight="1" x14ac:dyDescent="0.25">
      <c r="A23" s="686"/>
      <c r="B23" s="145" t="s">
        <v>132</v>
      </c>
      <c r="C23" s="115" t="s">
        <v>115</v>
      </c>
      <c r="D23" s="146"/>
      <c r="E23" s="146"/>
      <c r="F23" s="146"/>
      <c r="G23" s="146">
        <v>0</v>
      </c>
      <c r="H23" s="146"/>
      <c r="I23" s="147"/>
    </row>
    <row r="24" spans="1:9" ht="31.5" x14ac:dyDescent="0.25">
      <c r="A24" s="141" t="s">
        <v>133</v>
      </c>
      <c r="B24" s="127" t="s">
        <v>134</v>
      </c>
      <c r="C24" s="115" t="s">
        <v>123</v>
      </c>
      <c r="D24" s="146"/>
      <c r="E24" s="146"/>
      <c r="F24" s="146"/>
      <c r="G24" s="146">
        <v>0</v>
      </c>
      <c r="H24" s="146"/>
      <c r="I24" s="147"/>
    </row>
    <row r="25" spans="1:9" x14ac:dyDescent="0.25">
      <c r="A25" s="685" t="s">
        <v>135</v>
      </c>
      <c r="B25" s="116" t="s">
        <v>136</v>
      </c>
      <c r="C25" s="103" t="s">
        <v>98</v>
      </c>
      <c r="D25" s="105"/>
      <c r="E25" s="105"/>
      <c r="F25" s="105"/>
      <c r="G25" s="146">
        <v>1281</v>
      </c>
      <c r="H25" s="146"/>
      <c r="I25" s="147">
        <v>1281</v>
      </c>
    </row>
    <row r="26" spans="1:9" x14ac:dyDescent="0.25">
      <c r="A26" s="687"/>
      <c r="B26" s="140" t="s">
        <v>137</v>
      </c>
      <c r="C26" s="103" t="s">
        <v>98</v>
      </c>
      <c r="D26" s="146"/>
      <c r="E26" s="146"/>
      <c r="F26" s="146"/>
      <c r="G26" s="146">
        <v>0</v>
      </c>
      <c r="H26" s="146"/>
      <c r="I26" s="147"/>
    </row>
    <row r="27" spans="1:9" ht="83.45" customHeight="1" x14ac:dyDescent="0.25">
      <c r="A27" s="687"/>
      <c r="B27" s="140" t="s">
        <v>138</v>
      </c>
      <c r="C27" s="103" t="s">
        <v>98</v>
      </c>
      <c r="D27" s="146"/>
      <c r="E27" s="146"/>
      <c r="F27" s="146"/>
      <c r="G27" s="105">
        <v>1281</v>
      </c>
      <c r="H27" s="146"/>
      <c r="I27" s="139">
        <v>1281</v>
      </c>
    </row>
    <row r="28" spans="1:9" ht="78.75" x14ac:dyDescent="0.25">
      <c r="A28" s="686"/>
      <c r="B28" s="140" t="s">
        <v>139</v>
      </c>
      <c r="C28" s="103" t="s">
        <v>98</v>
      </c>
      <c r="D28" s="146"/>
      <c r="E28" s="146"/>
      <c r="F28" s="146"/>
      <c r="G28" s="146">
        <v>0</v>
      </c>
      <c r="H28" s="146"/>
      <c r="I28" s="147"/>
    </row>
    <row r="29" spans="1:9" ht="25.5" customHeight="1" x14ac:dyDescent="0.25">
      <c r="A29" s="688" t="s">
        <v>140</v>
      </c>
      <c r="B29" s="127" t="s">
        <v>141</v>
      </c>
      <c r="C29" s="103" t="s">
        <v>115</v>
      </c>
      <c r="D29" s="146"/>
      <c r="E29" s="146"/>
      <c r="F29" s="146"/>
      <c r="G29" s="146">
        <v>0</v>
      </c>
      <c r="H29" s="146"/>
      <c r="I29" s="147"/>
    </row>
    <row r="30" spans="1:9" ht="51" customHeight="1" x14ac:dyDescent="0.25">
      <c r="A30" s="688"/>
      <c r="B30" s="127" t="s">
        <v>142</v>
      </c>
      <c r="C30" s="103" t="s">
        <v>115</v>
      </c>
      <c r="D30" s="146"/>
      <c r="E30" s="146"/>
      <c r="F30" s="146"/>
      <c r="G30" s="146">
        <v>0</v>
      </c>
      <c r="H30" s="146"/>
      <c r="I30" s="147"/>
    </row>
    <row r="31" spans="1:9" x14ac:dyDescent="0.25">
      <c r="A31" s="688"/>
      <c r="B31" s="148" t="s">
        <v>143</v>
      </c>
      <c r="C31" s="103" t="s">
        <v>98</v>
      </c>
      <c r="D31" s="105">
        <v>900</v>
      </c>
      <c r="E31" s="146"/>
      <c r="F31" s="146"/>
      <c r="G31" s="146">
        <v>0</v>
      </c>
      <c r="H31" s="146"/>
      <c r="I31" s="147"/>
    </row>
    <row r="32" spans="1:9" s="113" customFormat="1" x14ac:dyDescent="0.25">
      <c r="A32" s="545" t="s">
        <v>144</v>
      </c>
      <c r="B32" s="547" t="s">
        <v>145</v>
      </c>
      <c r="C32" s="103" t="s">
        <v>144</v>
      </c>
      <c r="D32" s="105"/>
      <c r="E32" s="105"/>
      <c r="F32" s="105"/>
      <c r="G32" s="146">
        <v>0</v>
      </c>
      <c r="H32" s="105"/>
      <c r="I32" s="139"/>
    </row>
    <row r="33" spans="1:11" s="113" customFormat="1" ht="31.5" x14ac:dyDescent="0.25">
      <c r="A33" s="556"/>
      <c r="B33" s="557"/>
      <c r="C33" s="103" t="s">
        <v>115</v>
      </c>
      <c r="D33" s="105"/>
      <c r="E33" s="105"/>
      <c r="F33" s="105"/>
      <c r="G33" s="146">
        <v>0</v>
      </c>
      <c r="H33" s="105"/>
      <c r="I33" s="139"/>
    </row>
    <row r="34" spans="1:11" s="113" customFormat="1" x14ac:dyDescent="0.25">
      <c r="A34" s="546"/>
      <c r="B34" s="548"/>
      <c r="C34" s="103" t="s">
        <v>146</v>
      </c>
      <c r="D34" s="105"/>
      <c r="E34" s="105"/>
      <c r="F34" s="105"/>
      <c r="G34" s="105">
        <v>0</v>
      </c>
      <c r="H34" s="105"/>
      <c r="I34" s="139"/>
    </row>
    <row r="35" spans="1:11" ht="31.5" x14ac:dyDescent="0.25">
      <c r="A35" s="149" t="s">
        <v>147</v>
      </c>
      <c r="B35" s="150" t="s">
        <v>148</v>
      </c>
      <c r="C35" s="123" t="s">
        <v>147</v>
      </c>
      <c r="D35" s="146"/>
      <c r="E35" s="146"/>
      <c r="F35" s="146"/>
      <c r="G35" s="146">
        <v>0</v>
      </c>
      <c r="H35" s="146"/>
      <c r="I35" s="147"/>
    </row>
    <row r="36" spans="1:11" ht="16.149999999999999" customHeight="1" x14ac:dyDescent="0.25">
      <c r="A36" s="141" t="s">
        <v>149</v>
      </c>
      <c r="B36" s="127" t="s">
        <v>150</v>
      </c>
      <c r="C36" s="103" t="s">
        <v>98</v>
      </c>
      <c r="D36" s="146"/>
      <c r="E36" s="146"/>
      <c r="F36" s="146"/>
      <c r="G36" s="146">
        <v>0</v>
      </c>
      <c r="H36" s="146"/>
      <c r="I36" s="147"/>
    </row>
    <row r="37" spans="1:11" x14ac:dyDescent="0.25">
      <c r="A37" s="143" t="s">
        <v>118</v>
      </c>
      <c r="B37" s="144" t="s">
        <v>151</v>
      </c>
      <c r="C37" s="112" t="s">
        <v>118</v>
      </c>
      <c r="D37" s="146"/>
      <c r="E37" s="146"/>
      <c r="F37" s="146"/>
      <c r="G37" s="146">
        <v>0</v>
      </c>
      <c r="H37" s="146"/>
      <c r="I37" s="147"/>
    </row>
    <row r="38" spans="1:11" x14ac:dyDescent="0.25">
      <c r="A38" s="143" t="s">
        <v>152</v>
      </c>
      <c r="B38" s="144" t="s">
        <v>153</v>
      </c>
      <c r="C38" s="112" t="s">
        <v>152</v>
      </c>
      <c r="D38" s="146"/>
      <c r="E38" s="146"/>
      <c r="F38" s="146"/>
      <c r="G38" s="146">
        <v>0</v>
      </c>
      <c r="H38" s="146"/>
      <c r="I38" s="147"/>
    </row>
    <row r="39" spans="1:11" x14ac:dyDescent="0.25">
      <c r="A39" s="141" t="s">
        <v>154</v>
      </c>
      <c r="B39" s="127" t="s">
        <v>155</v>
      </c>
      <c r="C39" s="103" t="s">
        <v>154</v>
      </c>
      <c r="D39" s="146"/>
      <c r="E39" s="146"/>
      <c r="F39" s="146"/>
      <c r="G39" s="146">
        <v>0</v>
      </c>
      <c r="H39" s="146"/>
      <c r="I39" s="147"/>
    </row>
    <row r="40" spans="1:11" ht="25.5" customHeight="1" x14ac:dyDescent="0.25">
      <c r="A40" s="141" t="s">
        <v>127</v>
      </c>
      <c r="B40" s="127" t="s">
        <v>156</v>
      </c>
      <c r="C40" s="103" t="s">
        <v>127</v>
      </c>
      <c r="D40" s="164">
        <v>2415</v>
      </c>
      <c r="E40" s="146"/>
      <c r="F40" s="146"/>
      <c r="G40" s="146">
        <v>0</v>
      </c>
      <c r="H40" s="146"/>
      <c r="I40" s="147"/>
    </row>
    <row r="41" spans="1:11" x14ac:dyDescent="0.25">
      <c r="A41" s="141" t="s">
        <v>157</v>
      </c>
      <c r="B41" s="127" t="s">
        <v>158</v>
      </c>
      <c r="C41" s="103" t="s">
        <v>98</v>
      </c>
      <c r="D41" s="146"/>
      <c r="E41" s="146"/>
      <c r="F41" s="146"/>
      <c r="G41" s="146">
        <v>0</v>
      </c>
      <c r="H41" s="146"/>
      <c r="I41" s="147"/>
      <c r="K41" s="113"/>
    </row>
    <row r="42" spans="1:11" x14ac:dyDescent="0.25">
      <c r="A42" s="141" t="s">
        <v>159</v>
      </c>
      <c r="B42" s="127" t="s">
        <v>160</v>
      </c>
      <c r="C42" s="103" t="s">
        <v>98</v>
      </c>
      <c r="D42" s="146"/>
      <c r="E42" s="146"/>
      <c r="F42" s="146"/>
      <c r="G42" s="146">
        <v>0</v>
      </c>
      <c r="H42" s="146"/>
      <c r="I42" s="147"/>
    </row>
    <row r="43" spans="1:11" x14ac:dyDescent="0.25">
      <c r="A43" s="141" t="s">
        <v>161</v>
      </c>
      <c r="B43" s="127" t="s">
        <v>162</v>
      </c>
      <c r="C43" s="103" t="s">
        <v>161</v>
      </c>
      <c r="D43" s="146"/>
      <c r="E43" s="146"/>
      <c r="F43" s="146"/>
      <c r="G43" s="146">
        <v>0</v>
      </c>
      <c r="H43" s="146"/>
      <c r="I43" s="147"/>
    </row>
    <row r="44" spans="1:11" ht="31.5" x14ac:dyDescent="0.25">
      <c r="A44" s="559" t="s">
        <v>115</v>
      </c>
      <c r="B44" s="127" t="s">
        <v>163</v>
      </c>
      <c r="C44" s="103" t="s">
        <v>115</v>
      </c>
      <c r="D44" s="146"/>
      <c r="E44" s="146"/>
      <c r="F44" s="146"/>
      <c r="G44" s="146">
        <v>0</v>
      </c>
      <c r="H44" s="146"/>
      <c r="I44" s="147"/>
    </row>
    <row r="45" spans="1:11" ht="31.5" x14ac:dyDescent="0.25">
      <c r="A45" s="559"/>
      <c r="B45" s="127" t="s">
        <v>164</v>
      </c>
      <c r="C45" s="103" t="s">
        <v>115</v>
      </c>
      <c r="D45" s="146"/>
      <c r="E45" s="146"/>
      <c r="F45" s="146"/>
      <c r="G45" s="146">
        <v>0</v>
      </c>
      <c r="H45" s="146"/>
      <c r="I45" s="147"/>
    </row>
    <row r="46" spans="1:11" x14ac:dyDescent="0.25">
      <c r="A46" s="141" t="s">
        <v>165</v>
      </c>
      <c r="B46" s="127" t="s">
        <v>166</v>
      </c>
      <c r="C46" s="103" t="s">
        <v>98</v>
      </c>
      <c r="D46" s="146"/>
      <c r="E46" s="146"/>
      <c r="F46" s="146"/>
      <c r="G46" s="146">
        <v>0</v>
      </c>
      <c r="H46" s="165"/>
      <c r="I46" s="147"/>
    </row>
    <row r="47" spans="1:11" x14ac:dyDescent="0.25">
      <c r="A47" s="141" t="s">
        <v>167</v>
      </c>
      <c r="B47" s="127" t="s">
        <v>168</v>
      </c>
      <c r="C47" s="103" t="s">
        <v>167</v>
      </c>
      <c r="D47" s="146"/>
      <c r="E47" s="146"/>
      <c r="F47" s="146"/>
      <c r="G47" s="146">
        <v>0</v>
      </c>
      <c r="H47" s="146"/>
      <c r="I47" s="147"/>
    </row>
    <row r="48" spans="1:11" x14ac:dyDescent="0.25">
      <c r="A48" s="559" t="s">
        <v>169</v>
      </c>
      <c r="B48" s="560" t="s">
        <v>170</v>
      </c>
      <c r="C48" s="103" t="s">
        <v>146</v>
      </c>
      <c r="D48" s="146"/>
      <c r="E48" s="146"/>
      <c r="F48" s="146"/>
      <c r="G48" s="146">
        <v>0</v>
      </c>
      <c r="H48" s="146"/>
      <c r="I48" s="147"/>
    </row>
    <row r="49" spans="1:9" ht="15" customHeight="1" x14ac:dyDescent="0.25">
      <c r="A49" s="559"/>
      <c r="B49" s="561"/>
      <c r="C49" s="103" t="s">
        <v>144</v>
      </c>
      <c r="D49" s="146"/>
      <c r="E49" s="146"/>
      <c r="F49" s="146"/>
      <c r="G49" s="146">
        <v>0</v>
      </c>
      <c r="H49" s="146"/>
      <c r="I49" s="147"/>
    </row>
    <row r="50" spans="1:9" ht="18" customHeight="1" x14ac:dyDescent="0.25">
      <c r="A50" s="559"/>
      <c r="B50" s="127" t="s">
        <v>171</v>
      </c>
      <c r="C50" s="103" t="s">
        <v>146</v>
      </c>
      <c r="D50" s="146"/>
      <c r="E50" s="146"/>
      <c r="F50" s="146"/>
      <c r="G50" s="146">
        <v>0</v>
      </c>
      <c r="H50" s="146"/>
      <c r="I50" s="147"/>
    </row>
    <row r="51" spans="1:9" x14ac:dyDescent="0.25">
      <c r="A51" s="141" t="s">
        <v>172</v>
      </c>
      <c r="B51" s="127" t="s">
        <v>173</v>
      </c>
      <c r="C51" s="128" t="s">
        <v>172</v>
      </c>
      <c r="D51" s="146"/>
      <c r="E51" s="146"/>
      <c r="F51" s="146"/>
      <c r="G51" s="146">
        <v>0</v>
      </c>
      <c r="H51" s="146"/>
      <c r="I51" s="147"/>
    </row>
    <row r="52" spans="1:9" ht="31.5" x14ac:dyDescent="0.25">
      <c r="A52" s="152" t="s">
        <v>174</v>
      </c>
      <c r="B52" s="144" t="s">
        <v>175</v>
      </c>
      <c r="C52" s="115" t="s">
        <v>123</v>
      </c>
      <c r="D52" s="146"/>
      <c r="E52" s="146"/>
      <c r="F52" s="146"/>
      <c r="G52" s="146">
        <v>0</v>
      </c>
      <c r="H52" s="146"/>
      <c r="I52" s="147"/>
    </row>
    <row r="53" spans="1:9" ht="30.75" customHeight="1" x14ac:dyDescent="0.25">
      <c r="A53" s="141" t="s">
        <v>176</v>
      </c>
      <c r="B53" s="127" t="s">
        <v>177</v>
      </c>
      <c r="C53" s="103" t="s">
        <v>178</v>
      </c>
      <c r="D53" s="146"/>
      <c r="E53" s="146"/>
      <c r="F53" s="146"/>
      <c r="G53" s="146">
        <v>0</v>
      </c>
      <c r="H53" s="146"/>
      <c r="I53" s="147"/>
    </row>
    <row r="54" spans="1:9" ht="33" customHeight="1" x14ac:dyDescent="0.25">
      <c r="A54" s="141" t="s">
        <v>179</v>
      </c>
      <c r="B54" s="127" t="s">
        <v>180</v>
      </c>
      <c r="C54" s="103" t="s">
        <v>179</v>
      </c>
      <c r="D54" s="146"/>
      <c r="E54" s="146"/>
      <c r="F54" s="146"/>
      <c r="G54" s="146">
        <v>0</v>
      </c>
      <c r="H54" s="146"/>
      <c r="I54" s="147"/>
    </row>
    <row r="55" spans="1:9" x14ac:dyDescent="0.25">
      <c r="A55" s="141" t="s">
        <v>181</v>
      </c>
      <c r="B55" s="127" t="s">
        <v>182</v>
      </c>
      <c r="C55" s="129" t="s">
        <v>181</v>
      </c>
      <c r="D55" s="146"/>
      <c r="E55" s="146"/>
      <c r="F55" s="146"/>
      <c r="G55" s="146">
        <v>0</v>
      </c>
      <c r="H55" s="146"/>
      <c r="I55" s="147"/>
    </row>
    <row r="56" spans="1:9" ht="32.25" thickBot="1" x14ac:dyDescent="0.3">
      <c r="A56" s="153" t="s">
        <v>185</v>
      </c>
      <c r="B56" s="154"/>
      <c r="C56" s="130"/>
      <c r="D56" s="133">
        <f>D6+D7+SUM(D9:D25)+SUM(D29:D55)</f>
        <v>3315</v>
      </c>
      <c r="E56" s="133">
        <f>SUM(E6:E25)+SUM(E29:E55)</f>
        <v>0</v>
      </c>
      <c r="F56" s="133">
        <f>SUM(F6:F25)+SUM(F29:F55)</f>
        <v>0</v>
      </c>
      <c r="G56" s="132">
        <f>H56+I56</f>
        <v>1281</v>
      </c>
      <c r="H56" s="133">
        <f>SUM(H6:H25)+SUM(H29:H55)</f>
        <v>0</v>
      </c>
      <c r="I56" s="155">
        <f>SUM(I6:I25)+SUM(I29:I55)</f>
        <v>1281</v>
      </c>
    </row>
    <row r="57" spans="1:9" ht="32.450000000000003" customHeight="1" x14ac:dyDescent="0.3">
      <c r="A57" s="156"/>
      <c r="B57" s="156"/>
      <c r="C57" s="156"/>
      <c r="D57" s="157"/>
      <c r="E57" s="157"/>
      <c r="F57" s="157"/>
      <c r="G57" s="157"/>
      <c r="H57" s="157"/>
      <c r="I57" s="157"/>
    </row>
    <row r="59" spans="1:9" x14ac:dyDescent="0.25">
      <c r="B59" s="158"/>
      <c r="C59" s="158"/>
    </row>
    <row r="60" spans="1:9" x14ac:dyDescent="0.25">
      <c r="B60" s="158"/>
      <c r="C60" s="158"/>
    </row>
    <row r="61" spans="1:9" x14ac:dyDescent="0.25">
      <c r="B61" s="158"/>
      <c r="C61" s="158"/>
    </row>
    <row r="62" spans="1:9" x14ac:dyDescent="0.25">
      <c r="A62" s="159"/>
      <c r="B62" s="158"/>
      <c r="C62" s="158"/>
    </row>
    <row r="63" spans="1:9" x14ac:dyDescent="0.25">
      <c r="A63" s="159"/>
      <c r="B63" s="160"/>
      <c r="C63" s="160"/>
    </row>
  </sheetData>
  <mergeCells count="21">
    <mergeCell ref="G3:I4"/>
    <mergeCell ref="E4:E5"/>
    <mergeCell ref="F4:F5"/>
    <mergeCell ref="A6:A9"/>
    <mergeCell ref="A48:A50"/>
    <mergeCell ref="B48:B49"/>
    <mergeCell ref="A22:A23"/>
    <mergeCell ref="A25:A28"/>
    <mergeCell ref="A29:A31"/>
    <mergeCell ref="A32:A34"/>
    <mergeCell ref="B32:B34"/>
    <mergeCell ref="A44:A45"/>
    <mergeCell ref="A18:A19"/>
    <mergeCell ref="B18:B19"/>
    <mergeCell ref="B1:F1"/>
    <mergeCell ref="B2:F2"/>
    <mergeCell ref="A3:A5"/>
    <mergeCell ref="B3:B5"/>
    <mergeCell ref="C3:C5"/>
    <mergeCell ref="D3:D5"/>
    <mergeCell ref="E3:F3"/>
  </mergeCells>
  <pageMargins left="0.7" right="0.7" top="0.75" bottom="0.75" header="0.3" footer="0.3"/>
  <pageSetup paperSize="9" scale="5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48"/>
  <sheetViews>
    <sheetView zoomScale="60" zoomScaleNormal="60" workbookViewId="0">
      <selection activeCell="L48" sqref="L48"/>
    </sheetView>
  </sheetViews>
  <sheetFormatPr defaultColWidth="8.85546875" defaultRowHeight="15" x14ac:dyDescent="0.25"/>
  <cols>
    <col min="1" max="1" width="35.42578125" style="30" customWidth="1"/>
    <col min="2" max="2" width="35.7109375" style="30" customWidth="1"/>
    <col min="3" max="3" width="14" style="30" customWidth="1"/>
    <col min="4" max="4" width="16.28515625" style="30" customWidth="1"/>
    <col min="5" max="5" width="17.42578125" style="30" customWidth="1"/>
    <col min="6" max="6" width="16.28515625" style="30" customWidth="1"/>
    <col min="7" max="7" width="13" style="30" customWidth="1"/>
    <col min="8" max="10" width="17.7109375" style="193" customWidth="1"/>
    <col min="11" max="11" width="11.7109375" style="193" customWidth="1"/>
    <col min="12" max="14" width="24.7109375" style="193" customWidth="1"/>
    <col min="15" max="15" width="13.42578125" style="193" customWidth="1"/>
    <col min="16" max="16" width="20.5703125" style="30" customWidth="1"/>
    <col min="17" max="17" width="21.42578125" style="30" customWidth="1"/>
    <col min="18" max="18" width="21.7109375" style="30" customWidth="1"/>
    <col min="19" max="238" width="8.85546875" style="30"/>
    <col min="239" max="239" width="37.28515625" style="30" customWidth="1"/>
    <col min="240" max="242" width="8.85546875" style="30"/>
    <col min="243" max="248" width="9.28515625" style="30" customWidth="1"/>
    <col min="249" max="256" width="8.85546875" style="30"/>
    <col min="257" max="257" width="35.42578125" style="30" customWidth="1"/>
    <col min="258" max="258" width="35.7109375" style="30" customWidth="1"/>
    <col min="259" max="259" width="14" style="30" customWidth="1"/>
    <col min="260" max="260" width="16.28515625" style="30" customWidth="1"/>
    <col min="261" max="261" width="17.42578125" style="30" customWidth="1"/>
    <col min="262" max="262" width="16.28515625" style="30" customWidth="1"/>
    <col min="263" max="263" width="13" style="30" customWidth="1"/>
    <col min="264" max="266" width="17.7109375" style="30" customWidth="1"/>
    <col min="267" max="267" width="11.7109375" style="30" customWidth="1"/>
    <col min="268" max="270" width="24.7109375" style="30" customWidth="1"/>
    <col min="271" max="271" width="13.42578125" style="30" customWidth="1"/>
    <col min="272" max="272" width="20.5703125" style="30" customWidth="1"/>
    <col min="273" max="273" width="21.42578125" style="30" customWidth="1"/>
    <col min="274" max="274" width="21.7109375" style="30" customWidth="1"/>
    <col min="275" max="494" width="8.85546875" style="30"/>
    <col min="495" max="495" width="37.28515625" style="30" customWidth="1"/>
    <col min="496" max="498" width="8.85546875" style="30"/>
    <col min="499" max="504" width="9.28515625" style="30" customWidth="1"/>
    <col min="505" max="512" width="8.85546875" style="30"/>
    <col min="513" max="513" width="35.42578125" style="30" customWidth="1"/>
    <col min="514" max="514" width="35.7109375" style="30" customWidth="1"/>
    <col min="515" max="515" width="14" style="30" customWidth="1"/>
    <col min="516" max="516" width="16.28515625" style="30" customWidth="1"/>
    <col min="517" max="517" width="17.42578125" style="30" customWidth="1"/>
    <col min="518" max="518" width="16.28515625" style="30" customWidth="1"/>
    <col min="519" max="519" width="13" style="30" customWidth="1"/>
    <col min="520" max="522" width="17.7109375" style="30" customWidth="1"/>
    <col min="523" max="523" width="11.7109375" style="30" customWidth="1"/>
    <col min="524" max="526" width="24.7109375" style="30" customWidth="1"/>
    <col min="527" max="527" width="13.42578125" style="30" customWidth="1"/>
    <col min="528" max="528" width="20.5703125" style="30" customWidth="1"/>
    <col min="529" max="529" width="21.42578125" style="30" customWidth="1"/>
    <col min="530" max="530" width="21.7109375" style="30" customWidth="1"/>
    <col min="531" max="750" width="8.85546875" style="30"/>
    <col min="751" max="751" width="37.28515625" style="30" customWidth="1"/>
    <col min="752" max="754" width="8.85546875" style="30"/>
    <col min="755" max="760" width="9.28515625" style="30" customWidth="1"/>
    <col min="761" max="768" width="8.85546875" style="30"/>
    <col min="769" max="769" width="35.42578125" style="30" customWidth="1"/>
    <col min="770" max="770" width="35.7109375" style="30" customWidth="1"/>
    <col min="771" max="771" width="14" style="30" customWidth="1"/>
    <col min="772" max="772" width="16.28515625" style="30" customWidth="1"/>
    <col min="773" max="773" width="17.42578125" style="30" customWidth="1"/>
    <col min="774" max="774" width="16.28515625" style="30" customWidth="1"/>
    <col min="775" max="775" width="13" style="30" customWidth="1"/>
    <col min="776" max="778" width="17.7109375" style="30" customWidth="1"/>
    <col min="779" max="779" width="11.7109375" style="30" customWidth="1"/>
    <col min="780" max="782" width="24.7109375" style="30" customWidth="1"/>
    <col min="783" max="783" width="13.42578125" style="30" customWidth="1"/>
    <col min="784" max="784" width="20.5703125" style="30" customWidth="1"/>
    <col min="785" max="785" width="21.42578125" style="30" customWidth="1"/>
    <col min="786" max="786" width="21.7109375" style="30" customWidth="1"/>
    <col min="787" max="1006" width="8.85546875" style="30"/>
    <col min="1007" max="1007" width="37.28515625" style="30" customWidth="1"/>
    <col min="1008" max="1010" width="8.85546875" style="30"/>
    <col min="1011" max="1016" width="9.28515625" style="30" customWidth="1"/>
    <col min="1017" max="1024" width="8.85546875" style="30"/>
    <col min="1025" max="1025" width="35.42578125" style="30" customWidth="1"/>
    <col min="1026" max="1026" width="35.7109375" style="30" customWidth="1"/>
    <col min="1027" max="1027" width="14" style="30" customWidth="1"/>
    <col min="1028" max="1028" width="16.28515625" style="30" customWidth="1"/>
    <col min="1029" max="1029" width="17.42578125" style="30" customWidth="1"/>
    <col min="1030" max="1030" width="16.28515625" style="30" customWidth="1"/>
    <col min="1031" max="1031" width="13" style="30" customWidth="1"/>
    <col min="1032" max="1034" width="17.7109375" style="30" customWidth="1"/>
    <col min="1035" max="1035" width="11.7109375" style="30" customWidth="1"/>
    <col min="1036" max="1038" width="24.7109375" style="30" customWidth="1"/>
    <col min="1039" max="1039" width="13.42578125" style="30" customWidth="1"/>
    <col min="1040" max="1040" width="20.5703125" style="30" customWidth="1"/>
    <col min="1041" max="1041" width="21.42578125" style="30" customWidth="1"/>
    <col min="1042" max="1042" width="21.7109375" style="30" customWidth="1"/>
    <col min="1043" max="1262" width="8.85546875" style="30"/>
    <col min="1263" max="1263" width="37.28515625" style="30" customWidth="1"/>
    <col min="1264" max="1266" width="8.85546875" style="30"/>
    <col min="1267" max="1272" width="9.28515625" style="30" customWidth="1"/>
    <col min="1273" max="1280" width="8.85546875" style="30"/>
    <col min="1281" max="1281" width="35.42578125" style="30" customWidth="1"/>
    <col min="1282" max="1282" width="35.7109375" style="30" customWidth="1"/>
    <col min="1283" max="1283" width="14" style="30" customWidth="1"/>
    <col min="1284" max="1284" width="16.28515625" style="30" customWidth="1"/>
    <col min="1285" max="1285" width="17.42578125" style="30" customWidth="1"/>
    <col min="1286" max="1286" width="16.28515625" style="30" customWidth="1"/>
    <col min="1287" max="1287" width="13" style="30" customWidth="1"/>
    <col min="1288" max="1290" width="17.7109375" style="30" customWidth="1"/>
    <col min="1291" max="1291" width="11.7109375" style="30" customWidth="1"/>
    <col min="1292" max="1294" width="24.7109375" style="30" customWidth="1"/>
    <col min="1295" max="1295" width="13.42578125" style="30" customWidth="1"/>
    <col min="1296" max="1296" width="20.5703125" style="30" customWidth="1"/>
    <col min="1297" max="1297" width="21.42578125" style="30" customWidth="1"/>
    <col min="1298" max="1298" width="21.7109375" style="30" customWidth="1"/>
    <col min="1299" max="1518" width="8.85546875" style="30"/>
    <col min="1519" max="1519" width="37.28515625" style="30" customWidth="1"/>
    <col min="1520" max="1522" width="8.85546875" style="30"/>
    <col min="1523" max="1528" width="9.28515625" style="30" customWidth="1"/>
    <col min="1529" max="1536" width="8.85546875" style="30"/>
    <col min="1537" max="1537" width="35.42578125" style="30" customWidth="1"/>
    <col min="1538" max="1538" width="35.7109375" style="30" customWidth="1"/>
    <col min="1539" max="1539" width="14" style="30" customWidth="1"/>
    <col min="1540" max="1540" width="16.28515625" style="30" customWidth="1"/>
    <col min="1541" max="1541" width="17.42578125" style="30" customWidth="1"/>
    <col min="1542" max="1542" width="16.28515625" style="30" customWidth="1"/>
    <col min="1543" max="1543" width="13" style="30" customWidth="1"/>
    <col min="1544" max="1546" width="17.7109375" style="30" customWidth="1"/>
    <col min="1547" max="1547" width="11.7109375" style="30" customWidth="1"/>
    <col min="1548" max="1550" width="24.7109375" style="30" customWidth="1"/>
    <col min="1551" max="1551" width="13.42578125" style="30" customWidth="1"/>
    <col min="1552" max="1552" width="20.5703125" style="30" customWidth="1"/>
    <col min="1553" max="1553" width="21.42578125" style="30" customWidth="1"/>
    <col min="1554" max="1554" width="21.7109375" style="30" customWidth="1"/>
    <col min="1555" max="1774" width="8.85546875" style="30"/>
    <col min="1775" max="1775" width="37.28515625" style="30" customWidth="1"/>
    <col min="1776" max="1778" width="8.85546875" style="30"/>
    <col min="1779" max="1784" width="9.28515625" style="30" customWidth="1"/>
    <col min="1785" max="1792" width="8.85546875" style="30"/>
    <col min="1793" max="1793" width="35.42578125" style="30" customWidth="1"/>
    <col min="1794" max="1794" width="35.7109375" style="30" customWidth="1"/>
    <col min="1795" max="1795" width="14" style="30" customWidth="1"/>
    <col min="1796" max="1796" width="16.28515625" style="30" customWidth="1"/>
    <col min="1797" max="1797" width="17.42578125" style="30" customWidth="1"/>
    <col min="1798" max="1798" width="16.28515625" style="30" customWidth="1"/>
    <col min="1799" max="1799" width="13" style="30" customWidth="1"/>
    <col min="1800" max="1802" width="17.7109375" style="30" customWidth="1"/>
    <col min="1803" max="1803" width="11.7109375" style="30" customWidth="1"/>
    <col min="1804" max="1806" width="24.7109375" style="30" customWidth="1"/>
    <col min="1807" max="1807" width="13.42578125" style="30" customWidth="1"/>
    <col min="1808" max="1808" width="20.5703125" style="30" customWidth="1"/>
    <col min="1809" max="1809" width="21.42578125" style="30" customWidth="1"/>
    <col min="1810" max="1810" width="21.7109375" style="30" customWidth="1"/>
    <col min="1811" max="2030" width="8.85546875" style="30"/>
    <col min="2031" max="2031" width="37.28515625" style="30" customWidth="1"/>
    <col min="2032" max="2034" width="8.85546875" style="30"/>
    <col min="2035" max="2040" width="9.28515625" style="30" customWidth="1"/>
    <col min="2041" max="2048" width="8.85546875" style="30"/>
    <col min="2049" max="2049" width="35.42578125" style="30" customWidth="1"/>
    <col min="2050" max="2050" width="35.7109375" style="30" customWidth="1"/>
    <col min="2051" max="2051" width="14" style="30" customWidth="1"/>
    <col min="2052" max="2052" width="16.28515625" style="30" customWidth="1"/>
    <col min="2053" max="2053" width="17.42578125" style="30" customWidth="1"/>
    <col min="2054" max="2054" width="16.28515625" style="30" customWidth="1"/>
    <col min="2055" max="2055" width="13" style="30" customWidth="1"/>
    <col min="2056" max="2058" width="17.7109375" style="30" customWidth="1"/>
    <col min="2059" max="2059" width="11.7109375" style="30" customWidth="1"/>
    <col min="2060" max="2062" width="24.7109375" style="30" customWidth="1"/>
    <col min="2063" max="2063" width="13.42578125" style="30" customWidth="1"/>
    <col min="2064" max="2064" width="20.5703125" style="30" customWidth="1"/>
    <col min="2065" max="2065" width="21.42578125" style="30" customWidth="1"/>
    <col min="2066" max="2066" width="21.7109375" style="30" customWidth="1"/>
    <col min="2067" max="2286" width="8.85546875" style="30"/>
    <col min="2287" max="2287" width="37.28515625" style="30" customWidth="1"/>
    <col min="2288" max="2290" width="8.85546875" style="30"/>
    <col min="2291" max="2296" width="9.28515625" style="30" customWidth="1"/>
    <col min="2297" max="2304" width="8.85546875" style="30"/>
    <col min="2305" max="2305" width="35.42578125" style="30" customWidth="1"/>
    <col min="2306" max="2306" width="35.7109375" style="30" customWidth="1"/>
    <col min="2307" max="2307" width="14" style="30" customWidth="1"/>
    <col min="2308" max="2308" width="16.28515625" style="30" customWidth="1"/>
    <col min="2309" max="2309" width="17.42578125" style="30" customWidth="1"/>
    <col min="2310" max="2310" width="16.28515625" style="30" customWidth="1"/>
    <col min="2311" max="2311" width="13" style="30" customWidth="1"/>
    <col min="2312" max="2314" width="17.7109375" style="30" customWidth="1"/>
    <col min="2315" max="2315" width="11.7109375" style="30" customWidth="1"/>
    <col min="2316" max="2318" width="24.7109375" style="30" customWidth="1"/>
    <col min="2319" max="2319" width="13.42578125" style="30" customWidth="1"/>
    <col min="2320" max="2320" width="20.5703125" style="30" customWidth="1"/>
    <col min="2321" max="2321" width="21.42578125" style="30" customWidth="1"/>
    <col min="2322" max="2322" width="21.7109375" style="30" customWidth="1"/>
    <col min="2323" max="2542" width="8.85546875" style="30"/>
    <col min="2543" max="2543" width="37.28515625" style="30" customWidth="1"/>
    <col min="2544" max="2546" width="8.85546875" style="30"/>
    <col min="2547" max="2552" width="9.28515625" style="30" customWidth="1"/>
    <col min="2553" max="2560" width="8.85546875" style="30"/>
    <col min="2561" max="2561" width="35.42578125" style="30" customWidth="1"/>
    <col min="2562" max="2562" width="35.7109375" style="30" customWidth="1"/>
    <col min="2563" max="2563" width="14" style="30" customWidth="1"/>
    <col min="2564" max="2564" width="16.28515625" style="30" customWidth="1"/>
    <col min="2565" max="2565" width="17.42578125" style="30" customWidth="1"/>
    <col min="2566" max="2566" width="16.28515625" style="30" customWidth="1"/>
    <col min="2567" max="2567" width="13" style="30" customWidth="1"/>
    <col min="2568" max="2570" width="17.7109375" style="30" customWidth="1"/>
    <col min="2571" max="2571" width="11.7109375" style="30" customWidth="1"/>
    <col min="2572" max="2574" width="24.7109375" style="30" customWidth="1"/>
    <col min="2575" max="2575" width="13.42578125" style="30" customWidth="1"/>
    <col min="2576" max="2576" width="20.5703125" style="30" customWidth="1"/>
    <col min="2577" max="2577" width="21.42578125" style="30" customWidth="1"/>
    <col min="2578" max="2578" width="21.7109375" style="30" customWidth="1"/>
    <col min="2579" max="2798" width="8.85546875" style="30"/>
    <col min="2799" max="2799" width="37.28515625" style="30" customWidth="1"/>
    <col min="2800" max="2802" width="8.85546875" style="30"/>
    <col min="2803" max="2808" width="9.28515625" style="30" customWidth="1"/>
    <col min="2809" max="2816" width="8.85546875" style="30"/>
    <col min="2817" max="2817" width="35.42578125" style="30" customWidth="1"/>
    <col min="2818" max="2818" width="35.7109375" style="30" customWidth="1"/>
    <col min="2819" max="2819" width="14" style="30" customWidth="1"/>
    <col min="2820" max="2820" width="16.28515625" style="30" customWidth="1"/>
    <col min="2821" max="2821" width="17.42578125" style="30" customWidth="1"/>
    <col min="2822" max="2822" width="16.28515625" style="30" customWidth="1"/>
    <col min="2823" max="2823" width="13" style="30" customWidth="1"/>
    <col min="2824" max="2826" width="17.7109375" style="30" customWidth="1"/>
    <col min="2827" max="2827" width="11.7109375" style="30" customWidth="1"/>
    <col min="2828" max="2830" width="24.7109375" style="30" customWidth="1"/>
    <col min="2831" max="2831" width="13.42578125" style="30" customWidth="1"/>
    <col min="2832" max="2832" width="20.5703125" style="30" customWidth="1"/>
    <col min="2833" max="2833" width="21.42578125" style="30" customWidth="1"/>
    <col min="2834" max="2834" width="21.7109375" style="30" customWidth="1"/>
    <col min="2835" max="3054" width="8.85546875" style="30"/>
    <col min="3055" max="3055" width="37.28515625" style="30" customWidth="1"/>
    <col min="3056" max="3058" width="8.85546875" style="30"/>
    <col min="3059" max="3064" width="9.28515625" style="30" customWidth="1"/>
    <col min="3065" max="3072" width="8.85546875" style="30"/>
    <col min="3073" max="3073" width="35.42578125" style="30" customWidth="1"/>
    <col min="3074" max="3074" width="35.7109375" style="30" customWidth="1"/>
    <col min="3075" max="3075" width="14" style="30" customWidth="1"/>
    <col min="3076" max="3076" width="16.28515625" style="30" customWidth="1"/>
    <col min="3077" max="3077" width="17.42578125" style="30" customWidth="1"/>
    <col min="3078" max="3078" width="16.28515625" style="30" customWidth="1"/>
    <col min="3079" max="3079" width="13" style="30" customWidth="1"/>
    <col min="3080" max="3082" width="17.7109375" style="30" customWidth="1"/>
    <col min="3083" max="3083" width="11.7109375" style="30" customWidth="1"/>
    <col min="3084" max="3086" width="24.7109375" style="30" customWidth="1"/>
    <col min="3087" max="3087" width="13.42578125" style="30" customWidth="1"/>
    <col min="3088" max="3088" width="20.5703125" style="30" customWidth="1"/>
    <col min="3089" max="3089" width="21.42578125" style="30" customWidth="1"/>
    <col min="3090" max="3090" width="21.7109375" style="30" customWidth="1"/>
    <col min="3091" max="3310" width="8.85546875" style="30"/>
    <col min="3311" max="3311" width="37.28515625" style="30" customWidth="1"/>
    <col min="3312" max="3314" width="8.85546875" style="30"/>
    <col min="3315" max="3320" width="9.28515625" style="30" customWidth="1"/>
    <col min="3321" max="3328" width="8.85546875" style="30"/>
    <col min="3329" max="3329" width="35.42578125" style="30" customWidth="1"/>
    <col min="3330" max="3330" width="35.7109375" style="30" customWidth="1"/>
    <col min="3331" max="3331" width="14" style="30" customWidth="1"/>
    <col min="3332" max="3332" width="16.28515625" style="30" customWidth="1"/>
    <col min="3333" max="3333" width="17.42578125" style="30" customWidth="1"/>
    <col min="3334" max="3334" width="16.28515625" style="30" customWidth="1"/>
    <col min="3335" max="3335" width="13" style="30" customWidth="1"/>
    <col min="3336" max="3338" width="17.7109375" style="30" customWidth="1"/>
    <col min="3339" max="3339" width="11.7109375" style="30" customWidth="1"/>
    <col min="3340" max="3342" width="24.7109375" style="30" customWidth="1"/>
    <col min="3343" max="3343" width="13.42578125" style="30" customWidth="1"/>
    <col min="3344" max="3344" width="20.5703125" style="30" customWidth="1"/>
    <col min="3345" max="3345" width="21.42578125" style="30" customWidth="1"/>
    <col min="3346" max="3346" width="21.7109375" style="30" customWidth="1"/>
    <col min="3347" max="3566" width="8.85546875" style="30"/>
    <col min="3567" max="3567" width="37.28515625" style="30" customWidth="1"/>
    <col min="3568" max="3570" width="8.85546875" style="30"/>
    <col min="3571" max="3576" width="9.28515625" style="30" customWidth="1"/>
    <col min="3577" max="3584" width="8.85546875" style="30"/>
    <col min="3585" max="3585" width="35.42578125" style="30" customWidth="1"/>
    <col min="3586" max="3586" width="35.7109375" style="30" customWidth="1"/>
    <col min="3587" max="3587" width="14" style="30" customWidth="1"/>
    <col min="3588" max="3588" width="16.28515625" style="30" customWidth="1"/>
    <col min="3589" max="3589" width="17.42578125" style="30" customWidth="1"/>
    <col min="3590" max="3590" width="16.28515625" style="30" customWidth="1"/>
    <col min="3591" max="3591" width="13" style="30" customWidth="1"/>
    <col min="3592" max="3594" width="17.7109375" style="30" customWidth="1"/>
    <col min="3595" max="3595" width="11.7109375" style="30" customWidth="1"/>
    <col min="3596" max="3598" width="24.7109375" style="30" customWidth="1"/>
    <col min="3599" max="3599" width="13.42578125" style="30" customWidth="1"/>
    <col min="3600" max="3600" width="20.5703125" style="30" customWidth="1"/>
    <col min="3601" max="3601" width="21.42578125" style="30" customWidth="1"/>
    <col min="3602" max="3602" width="21.7109375" style="30" customWidth="1"/>
    <col min="3603" max="3822" width="8.85546875" style="30"/>
    <col min="3823" max="3823" width="37.28515625" style="30" customWidth="1"/>
    <col min="3824" max="3826" width="8.85546875" style="30"/>
    <col min="3827" max="3832" width="9.28515625" style="30" customWidth="1"/>
    <col min="3833" max="3840" width="8.85546875" style="30"/>
    <col min="3841" max="3841" width="35.42578125" style="30" customWidth="1"/>
    <col min="3842" max="3842" width="35.7109375" style="30" customWidth="1"/>
    <col min="3843" max="3843" width="14" style="30" customWidth="1"/>
    <col min="3844" max="3844" width="16.28515625" style="30" customWidth="1"/>
    <col min="3845" max="3845" width="17.42578125" style="30" customWidth="1"/>
    <col min="3846" max="3846" width="16.28515625" style="30" customWidth="1"/>
    <col min="3847" max="3847" width="13" style="30" customWidth="1"/>
    <col min="3848" max="3850" width="17.7109375" style="30" customWidth="1"/>
    <col min="3851" max="3851" width="11.7109375" style="30" customWidth="1"/>
    <col min="3852" max="3854" width="24.7109375" style="30" customWidth="1"/>
    <col min="3855" max="3855" width="13.42578125" style="30" customWidth="1"/>
    <col min="3856" max="3856" width="20.5703125" style="30" customWidth="1"/>
    <col min="3857" max="3857" width="21.42578125" style="30" customWidth="1"/>
    <col min="3858" max="3858" width="21.7109375" style="30" customWidth="1"/>
    <col min="3859" max="4078" width="8.85546875" style="30"/>
    <col min="4079" max="4079" width="37.28515625" style="30" customWidth="1"/>
    <col min="4080" max="4082" width="8.85546875" style="30"/>
    <col min="4083" max="4088" width="9.28515625" style="30" customWidth="1"/>
    <col min="4089" max="4096" width="8.85546875" style="30"/>
    <col min="4097" max="4097" width="35.42578125" style="30" customWidth="1"/>
    <col min="4098" max="4098" width="35.7109375" style="30" customWidth="1"/>
    <col min="4099" max="4099" width="14" style="30" customWidth="1"/>
    <col min="4100" max="4100" width="16.28515625" style="30" customWidth="1"/>
    <col min="4101" max="4101" width="17.42578125" style="30" customWidth="1"/>
    <col min="4102" max="4102" width="16.28515625" style="30" customWidth="1"/>
    <col min="4103" max="4103" width="13" style="30" customWidth="1"/>
    <col min="4104" max="4106" width="17.7109375" style="30" customWidth="1"/>
    <col min="4107" max="4107" width="11.7109375" style="30" customWidth="1"/>
    <col min="4108" max="4110" width="24.7109375" style="30" customWidth="1"/>
    <col min="4111" max="4111" width="13.42578125" style="30" customWidth="1"/>
    <col min="4112" max="4112" width="20.5703125" style="30" customWidth="1"/>
    <col min="4113" max="4113" width="21.42578125" style="30" customWidth="1"/>
    <col min="4114" max="4114" width="21.7109375" style="30" customWidth="1"/>
    <col min="4115" max="4334" width="8.85546875" style="30"/>
    <col min="4335" max="4335" width="37.28515625" style="30" customWidth="1"/>
    <col min="4336" max="4338" width="8.85546875" style="30"/>
    <col min="4339" max="4344" width="9.28515625" style="30" customWidth="1"/>
    <col min="4345" max="4352" width="8.85546875" style="30"/>
    <col min="4353" max="4353" width="35.42578125" style="30" customWidth="1"/>
    <col min="4354" max="4354" width="35.7109375" style="30" customWidth="1"/>
    <col min="4355" max="4355" width="14" style="30" customWidth="1"/>
    <col min="4356" max="4356" width="16.28515625" style="30" customWidth="1"/>
    <col min="4357" max="4357" width="17.42578125" style="30" customWidth="1"/>
    <col min="4358" max="4358" width="16.28515625" style="30" customWidth="1"/>
    <col min="4359" max="4359" width="13" style="30" customWidth="1"/>
    <col min="4360" max="4362" width="17.7109375" style="30" customWidth="1"/>
    <col min="4363" max="4363" width="11.7109375" style="30" customWidth="1"/>
    <col min="4364" max="4366" width="24.7109375" style="30" customWidth="1"/>
    <col min="4367" max="4367" width="13.42578125" style="30" customWidth="1"/>
    <col min="4368" max="4368" width="20.5703125" style="30" customWidth="1"/>
    <col min="4369" max="4369" width="21.42578125" style="30" customWidth="1"/>
    <col min="4370" max="4370" width="21.7109375" style="30" customWidth="1"/>
    <col min="4371" max="4590" width="8.85546875" style="30"/>
    <col min="4591" max="4591" width="37.28515625" style="30" customWidth="1"/>
    <col min="4592" max="4594" width="8.85546875" style="30"/>
    <col min="4595" max="4600" width="9.28515625" style="30" customWidth="1"/>
    <col min="4601" max="4608" width="8.85546875" style="30"/>
    <col min="4609" max="4609" width="35.42578125" style="30" customWidth="1"/>
    <col min="4610" max="4610" width="35.7109375" style="30" customWidth="1"/>
    <col min="4611" max="4611" width="14" style="30" customWidth="1"/>
    <col min="4612" max="4612" width="16.28515625" style="30" customWidth="1"/>
    <col min="4613" max="4613" width="17.42578125" style="30" customWidth="1"/>
    <col min="4614" max="4614" width="16.28515625" style="30" customWidth="1"/>
    <col min="4615" max="4615" width="13" style="30" customWidth="1"/>
    <col min="4616" max="4618" width="17.7109375" style="30" customWidth="1"/>
    <col min="4619" max="4619" width="11.7109375" style="30" customWidth="1"/>
    <col min="4620" max="4622" width="24.7109375" style="30" customWidth="1"/>
    <col min="4623" max="4623" width="13.42578125" style="30" customWidth="1"/>
    <col min="4624" max="4624" width="20.5703125" style="30" customWidth="1"/>
    <col min="4625" max="4625" width="21.42578125" style="30" customWidth="1"/>
    <col min="4626" max="4626" width="21.7109375" style="30" customWidth="1"/>
    <col min="4627" max="4846" width="8.85546875" style="30"/>
    <col min="4847" max="4847" width="37.28515625" style="30" customWidth="1"/>
    <col min="4848" max="4850" width="8.85546875" style="30"/>
    <col min="4851" max="4856" width="9.28515625" style="30" customWidth="1"/>
    <col min="4857" max="4864" width="8.85546875" style="30"/>
    <col min="4865" max="4865" width="35.42578125" style="30" customWidth="1"/>
    <col min="4866" max="4866" width="35.7109375" style="30" customWidth="1"/>
    <col min="4867" max="4867" width="14" style="30" customWidth="1"/>
    <col min="4868" max="4868" width="16.28515625" style="30" customWidth="1"/>
    <col min="4869" max="4869" width="17.42578125" style="30" customWidth="1"/>
    <col min="4870" max="4870" width="16.28515625" style="30" customWidth="1"/>
    <col min="4871" max="4871" width="13" style="30" customWidth="1"/>
    <col min="4872" max="4874" width="17.7109375" style="30" customWidth="1"/>
    <col min="4875" max="4875" width="11.7109375" style="30" customWidth="1"/>
    <col min="4876" max="4878" width="24.7109375" style="30" customWidth="1"/>
    <col min="4879" max="4879" width="13.42578125" style="30" customWidth="1"/>
    <col min="4880" max="4880" width="20.5703125" style="30" customWidth="1"/>
    <col min="4881" max="4881" width="21.42578125" style="30" customWidth="1"/>
    <col min="4882" max="4882" width="21.7109375" style="30" customWidth="1"/>
    <col min="4883" max="5102" width="8.85546875" style="30"/>
    <col min="5103" max="5103" width="37.28515625" style="30" customWidth="1"/>
    <col min="5104" max="5106" width="8.85546875" style="30"/>
    <col min="5107" max="5112" width="9.28515625" style="30" customWidth="1"/>
    <col min="5113" max="5120" width="8.85546875" style="30"/>
    <col min="5121" max="5121" width="35.42578125" style="30" customWidth="1"/>
    <col min="5122" max="5122" width="35.7109375" style="30" customWidth="1"/>
    <col min="5123" max="5123" width="14" style="30" customWidth="1"/>
    <col min="5124" max="5124" width="16.28515625" style="30" customWidth="1"/>
    <col min="5125" max="5125" width="17.42578125" style="30" customWidth="1"/>
    <col min="5126" max="5126" width="16.28515625" style="30" customWidth="1"/>
    <col min="5127" max="5127" width="13" style="30" customWidth="1"/>
    <col min="5128" max="5130" width="17.7109375" style="30" customWidth="1"/>
    <col min="5131" max="5131" width="11.7109375" style="30" customWidth="1"/>
    <col min="5132" max="5134" width="24.7109375" style="30" customWidth="1"/>
    <col min="5135" max="5135" width="13.42578125" style="30" customWidth="1"/>
    <col min="5136" max="5136" width="20.5703125" style="30" customWidth="1"/>
    <col min="5137" max="5137" width="21.42578125" style="30" customWidth="1"/>
    <col min="5138" max="5138" width="21.7109375" style="30" customWidth="1"/>
    <col min="5139" max="5358" width="8.85546875" style="30"/>
    <col min="5359" max="5359" width="37.28515625" style="30" customWidth="1"/>
    <col min="5360" max="5362" width="8.85546875" style="30"/>
    <col min="5363" max="5368" width="9.28515625" style="30" customWidth="1"/>
    <col min="5369" max="5376" width="8.85546875" style="30"/>
    <col min="5377" max="5377" width="35.42578125" style="30" customWidth="1"/>
    <col min="5378" max="5378" width="35.7109375" style="30" customWidth="1"/>
    <col min="5379" max="5379" width="14" style="30" customWidth="1"/>
    <col min="5380" max="5380" width="16.28515625" style="30" customWidth="1"/>
    <col min="5381" max="5381" width="17.42578125" style="30" customWidth="1"/>
    <col min="5382" max="5382" width="16.28515625" style="30" customWidth="1"/>
    <col min="5383" max="5383" width="13" style="30" customWidth="1"/>
    <col min="5384" max="5386" width="17.7109375" style="30" customWidth="1"/>
    <col min="5387" max="5387" width="11.7109375" style="30" customWidth="1"/>
    <col min="5388" max="5390" width="24.7109375" style="30" customWidth="1"/>
    <col min="5391" max="5391" width="13.42578125" style="30" customWidth="1"/>
    <col min="5392" max="5392" width="20.5703125" style="30" customWidth="1"/>
    <col min="5393" max="5393" width="21.42578125" style="30" customWidth="1"/>
    <col min="5394" max="5394" width="21.7109375" style="30" customWidth="1"/>
    <col min="5395" max="5614" width="8.85546875" style="30"/>
    <col min="5615" max="5615" width="37.28515625" style="30" customWidth="1"/>
    <col min="5616" max="5618" width="8.85546875" style="30"/>
    <col min="5619" max="5624" width="9.28515625" style="30" customWidth="1"/>
    <col min="5625" max="5632" width="8.85546875" style="30"/>
    <col min="5633" max="5633" width="35.42578125" style="30" customWidth="1"/>
    <col min="5634" max="5634" width="35.7109375" style="30" customWidth="1"/>
    <col min="5635" max="5635" width="14" style="30" customWidth="1"/>
    <col min="5636" max="5636" width="16.28515625" style="30" customWidth="1"/>
    <col min="5637" max="5637" width="17.42578125" style="30" customWidth="1"/>
    <col min="5638" max="5638" width="16.28515625" style="30" customWidth="1"/>
    <col min="5639" max="5639" width="13" style="30" customWidth="1"/>
    <col min="5640" max="5642" width="17.7109375" style="30" customWidth="1"/>
    <col min="5643" max="5643" width="11.7109375" style="30" customWidth="1"/>
    <col min="5644" max="5646" width="24.7109375" style="30" customWidth="1"/>
    <col min="5647" max="5647" width="13.42578125" style="30" customWidth="1"/>
    <col min="5648" max="5648" width="20.5703125" style="30" customWidth="1"/>
    <col min="5649" max="5649" width="21.42578125" style="30" customWidth="1"/>
    <col min="5650" max="5650" width="21.7109375" style="30" customWidth="1"/>
    <col min="5651" max="5870" width="8.85546875" style="30"/>
    <col min="5871" max="5871" width="37.28515625" style="30" customWidth="1"/>
    <col min="5872" max="5874" width="8.85546875" style="30"/>
    <col min="5875" max="5880" width="9.28515625" style="30" customWidth="1"/>
    <col min="5881" max="5888" width="8.85546875" style="30"/>
    <col min="5889" max="5889" width="35.42578125" style="30" customWidth="1"/>
    <col min="5890" max="5890" width="35.7109375" style="30" customWidth="1"/>
    <col min="5891" max="5891" width="14" style="30" customWidth="1"/>
    <col min="5892" max="5892" width="16.28515625" style="30" customWidth="1"/>
    <col min="5893" max="5893" width="17.42578125" style="30" customWidth="1"/>
    <col min="5894" max="5894" width="16.28515625" style="30" customWidth="1"/>
    <col min="5895" max="5895" width="13" style="30" customWidth="1"/>
    <col min="5896" max="5898" width="17.7109375" style="30" customWidth="1"/>
    <col min="5899" max="5899" width="11.7109375" style="30" customWidth="1"/>
    <col min="5900" max="5902" width="24.7109375" style="30" customWidth="1"/>
    <col min="5903" max="5903" width="13.42578125" style="30" customWidth="1"/>
    <col min="5904" max="5904" width="20.5703125" style="30" customWidth="1"/>
    <col min="5905" max="5905" width="21.42578125" style="30" customWidth="1"/>
    <col min="5906" max="5906" width="21.7109375" style="30" customWidth="1"/>
    <col min="5907" max="6126" width="8.85546875" style="30"/>
    <col min="6127" max="6127" width="37.28515625" style="30" customWidth="1"/>
    <col min="6128" max="6130" width="8.85546875" style="30"/>
    <col min="6131" max="6136" width="9.28515625" style="30" customWidth="1"/>
    <col min="6137" max="6144" width="8.85546875" style="30"/>
    <col min="6145" max="6145" width="35.42578125" style="30" customWidth="1"/>
    <col min="6146" max="6146" width="35.7109375" style="30" customWidth="1"/>
    <col min="6147" max="6147" width="14" style="30" customWidth="1"/>
    <col min="6148" max="6148" width="16.28515625" style="30" customWidth="1"/>
    <col min="6149" max="6149" width="17.42578125" style="30" customWidth="1"/>
    <col min="6150" max="6150" width="16.28515625" style="30" customWidth="1"/>
    <col min="6151" max="6151" width="13" style="30" customWidth="1"/>
    <col min="6152" max="6154" width="17.7109375" style="30" customWidth="1"/>
    <col min="6155" max="6155" width="11.7109375" style="30" customWidth="1"/>
    <col min="6156" max="6158" width="24.7109375" style="30" customWidth="1"/>
    <col min="6159" max="6159" width="13.42578125" style="30" customWidth="1"/>
    <col min="6160" max="6160" width="20.5703125" style="30" customWidth="1"/>
    <col min="6161" max="6161" width="21.42578125" style="30" customWidth="1"/>
    <col min="6162" max="6162" width="21.7109375" style="30" customWidth="1"/>
    <col min="6163" max="6382" width="8.85546875" style="30"/>
    <col min="6383" max="6383" width="37.28515625" style="30" customWidth="1"/>
    <col min="6384" max="6386" width="8.85546875" style="30"/>
    <col min="6387" max="6392" width="9.28515625" style="30" customWidth="1"/>
    <col min="6393" max="6400" width="8.85546875" style="30"/>
    <col min="6401" max="6401" width="35.42578125" style="30" customWidth="1"/>
    <col min="6402" max="6402" width="35.7109375" style="30" customWidth="1"/>
    <col min="6403" max="6403" width="14" style="30" customWidth="1"/>
    <col min="6404" max="6404" width="16.28515625" style="30" customWidth="1"/>
    <col min="6405" max="6405" width="17.42578125" style="30" customWidth="1"/>
    <col min="6406" max="6406" width="16.28515625" style="30" customWidth="1"/>
    <col min="6407" max="6407" width="13" style="30" customWidth="1"/>
    <col min="6408" max="6410" width="17.7109375" style="30" customWidth="1"/>
    <col min="6411" max="6411" width="11.7109375" style="30" customWidth="1"/>
    <col min="6412" max="6414" width="24.7109375" style="30" customWidth="1"/>
    <col min="6415" max="6415" width="13.42578125" style="30" customWidth="1"/>
    <col min="6416" max="6416" width="20.5703125" style="30" customWidth="1"/>
    <col min="6417" max="6417" width="21.42578125" style="30" customWidth="1"/>
    <col min="6418" max="6418" width="21.7109375" style="30" customWidth="1"/>
    <col min="6419" max="6638" width="8.85546875" style="30"/>
    <col min="6639" max="6639" width="37.28515625" style="30" customWidth="1"/>
    <col min="6640" max="6642" width="8.85546875" style="30"/>
    <col min="6643" max="6648" width="9.28515625" style="30" customWidth="1"/>
    <col min="6649" max="6656" width="8.85546875" style="30"/>
    <col min="6657" max="6657" width="35.42578125" style="30" customWidth="1"/>
    <col min="6658" max="6658" width="35.7109375" style="30" customWidth="1"/>
    <col min="6659" max="6659" width="14" style="30" customWidth="1"/>
    <col min="6660" max="6660" width="16.28515625" style="30" customWidth="1"/>
    <col min="6661" max="6661" width="17.42578125" style="30" customWidth="1"/>
    <col min="6662" max="6662" width="16.28515625" style="30" customWidth="1"/>
    <col min="6663" max="6663" width="13" style="30" customWidth="1"/>
    <col min="6664" max="6666" width="17.7109375" style="30" customWidth="1"/>
    <col min="6667" max="6667" width="11.7109375" style="30" customWidth="1"/>
    <col min="6668" max="6670" width="24.7109375" style="30" customWidth="1"/>
    <col min="6671" max="6671" width="13.42578125" style="30" customWidth="1"/>
    <col min="6672" max="6672" width="20.5703125" style="30" customWidth="1"/>
    <col min="6673" max="6673" width="21.42578125" style="30" customWidth="1"/>
    <col min="6674" max="6674" width="21.7109375" style="30" customWidth="1"/>
    <col min="6675" max="6894" width="8.85546875" style="30"/>
    <col min="6895" max="6895" width="37.28515625" style="30" customWidth="1"/>
    <col min="6896" max="6898" width="8.85546875" style="30"/>
    <col min="6899" max="6904" width="9.28515625" style="30" customWidth="1"/>
    <col min="6905" max="6912" width="8.85546875" style="30"/>
    <col min="6913" max="6913" width="35.42578125" style="30" customWidth="1"/>
    <col min="6914" max="6914" width="35.7109375" style="30" customWidth="1"/>
    <col min="6915" max="6915" width="14" style="30" customWidth="1"/>
    <col min="6916" max="6916" width="16.28515625" style="30" customWidth="1"/>
    <col min="6917" max="6917" width="17.42578125" style="30" customWidth="1"/>
    <col min="6918" max="6918" width="16.28515625" style="30" customWidth="1"/>
    <col min="6919" max="6919" width="13" style="30" customWidth="1"/>
    <col min="6920" max="6922" width="17.7109375" style="30" customWidth="1"/>
    <col min="6923" max="6923" width="11.7109375" style="30" customWidth="1"/>
    <col min="6924" max="6926" width="24.7109375" style="30" customWidth="1"/>
    <col min="6927" max="6927" width="13.42578125" style="30" customWidth="1"/>
    <col min="6928" max="6928" width="20.5703125" style="30" customWidth="1"/>
    <col min="6929" max="6929" width="21.42578125" style="30" customWidth="1"/>
    <col min="6930" max="6930" width="21.7109375" style="30" customWidth="1"/>
    <col min="6931" max="7150" width="8.85546875" style="30"/>
    <col min="7151" max="7151" width="37.28515625" style="30" customWidth="1"/>
    <col min="7152" max="7154" width="8.85546875" style="30"/>
    <col min="7155" max="7160" width="9.28515625" style="30" customWidth="1"/>
    <col min="7161" max="7168" width="8.85546875" style="30"/>
    <col min="7169" max="7169" width="35.42578125" style="30" customWidth="1"/>
    <col min="7170" max="7170" width="35.7109375" style="30" customWidth="1"/>
    <col min="7171" max="7171" width="14" style="30" customWidth="1"/>
    <col min="7172" max="7172" width="16.28515625" style="30" customWidth="1"/>
    <col min="7173" max="7173" width="17.42578125" style="30" customWidth="1"/>
    <col min="7174" max="7174" width="16.28515625" style="30" customWidth="1"/>
    <col min="7175" max="7175" width="13" style="30" customWidth="1"/>
    <col min="7176" max="7178" width="17.7109375" style="30" customWidth="1"/>
    <col min="7179" max="7179" width="11.7109375" style="30" customWidth="1"/>
    <col min="7180" max="7182" width="24.7109375" style="30" customWidth="1"/>
    <col min="7183" max="7183" width="13.42578125" style="30" customWidth="1"/>
    <col min="7184" max="7184" width="20.5703125" style="30" customWidth="1"/>
    <col min="7185" max="7185" width="21.42578125" style="30" customWidth="1"/>
    <col min="7186" max="7186" width="21.7109375" style="30" customWidth="1"/>
    <col min="7187" max="7406" width="8.85546875" style="30"/>
    <col min="7407" max="7407" width="37.28515625" style="30" customWidth="1"/>
    <col min="7408" max="7410" width="8.85546875" style="30"/>
    <col min="7411" max="7416" width="9.28515625" style="30" customWidth="1"/>
    <col min="7417" max="7424" width="8.85546875" style="30"/>
    <col min="7425" max="7425" width="35.42578125" style="30" customWidth="1"/>
    <col min="7426" max="7426" width="35.7109375" style="30" customWidth="1"/>
    <col min="7427" max="7427" width="14" style="30" customWidth="1"/>
    <col min="7428" max="7428" width="16.28515625" style="30" customWidth="1"/>
    <col min="7429" max="7429" width="17.42578125" style="30" customWidth="1"/>
    <col min="7430" max="7430" width="16.28515625" style="30" customWidth="1"/>
    <col min="7431" max="7431" width="13" style="30" customWidth="1"/>
    <col min="7432" max="7434" width="17.7109375" style="30" customWidth="1"/>
    <col min="7435" max="7435" width="11.7109375" style="30" customWidth="1"/>
    <col min="7436" max="7438" width="24.7109375" style="30" customWidth="1"/>
    <col min="7439" max="7439" width="13.42578125" style="30" customWidth="1"/>
    <col min="7440" max="7440" width="20.5703125" style="30" customWidth="1"/>
    <col min="7441" max="7441" width="21.42578125" style="30" customWidth="1"/>
    <col min="7442" max="7442" width="21.7109375" style="30" customWidth="1"/>
    <col min="7443" max="7662" width="8.85546875" style="30"/>
    <col min="7663" max="7663" width="37.28515625" style="30" customWidth="1"/>
    <col min="7664" max="7666" width="8.85546875" style="30"/>
    <col min="7667" max="7672" width="9.28515625" style="30" customWidth="1"/>
    <col min="7673" max="7680" width="8.85546875" style="30"/>
    <col min="7681" max="7681" width="35.42578125" style="30" customWidth="1"/>
    <col min="7682" max="7682" width="35.7109375" style="30" customWidth="1"/>
    <col min="7683" max="7683" width="14" style="30" customWidth="1"/>
    <col min="7684" max="7684" width="16.28515625" style="30" customWidth="1"/>
    <col min="7685" max="7685" width="17.42578125" style="30" customWidth="1"/>
    <col min="7686" max="7686" width="16.28515625" style="30" customWidth="1"/>
    <col min="7687" max="7687" width="13" style="30" customWidth="1"/>
    <col min="7688" max="7690" width="17.7109375" style="30" customWidth="1"/>
    <col min="7691" max="7691" width="11.7109375" style="30" customWidth="1"/>
    <col min="7692" max="7694" width="24.7109375" style="30" customWidth="1"/>
    <col min="7695" max="7695" width="13.42578125" style="30" customWidth="1"/>
    <col min="7696" max="7696" width="20.5703125" style="30" customWidth="1"/>
    <col min="7697" max="7697" width="21.42578125" style="30" customWidth="1"/>
    <col min="7698" max="7698" width="21.7109375" style="30" customWidth="1"/>
    <col min="7699" max="7918" width="8.85546875" style="30"/>
    <col min="7919" max="7919" width="37.28515625" style="30" customWidth="1"/>
    <col min="7920" max="7922" width="8.85546875" style="30"/>
    <col min="7923" max="7928" width="9.28515625" style="30" customWidth="1"/>
    <col min="7929" max="7936" width="8.85546875" style="30"/>
    <col min="7937" max="7937" width="35.42578125" style="30" customWidth="1"/>
    <col min="7938" max="7938" width="35.7109375" style="30" customWidth="1"/>
    <col min="7939" max="7939" width="14" style="30" customWidth="1"/>
    <col min="7940" max="7940" width="16.28515625" style="30" customWidth="1"/>
    <col min="7941" max="7941" width="17.42578125" style="30" customWidth="1"/>
    <col min="7942" max="7942" width="16.28515625" style="30" customWidth="1"/>
    <col min="7943" max="7943" width="13" style="30" customWidth="1"/>
    <col min="7944" max="7946" width="17.7109375" style="30" customWidth="1"/>
    <col min="7947" max="7947" width="11.7109375" style="30" customWidth="1"/>
    <col min="7948" max="7950" width="24.7109375" style="30" customWidth="1"/>
    <col min="7951" max="7951" width="13.42578125" style="30" customWidth="1"/>
    <col min="7952" max="7952" width="20.5703125" style="30" customWidth="1"/>
    <col min="7953" max="7953" width="21.42578125" style="30" customWidth="1"/>
    <col min="7954" max="7954" width="21.7109375" style="30" customWidth="1"/>
    <col min="7955" max="8174" width="8.85546875" style="30"/>
    <col min="8175" max="8175" width="37.28515625" style="30" customWidth="1"/>
    <col min="8176" max="8178" width="8.85546875" style="30"/>
    <col min="8179" max="8184" width="9.28515625" style="30" customWidth="1"/>
    <col min="8185" max="8192" width="8.85546875" style="30"/>
    <col min="8193" max="8193" width="35.42578125" style="30" customWidth="1"/>
    <col min="8194" max="8194" width="35.7109375" style="30" customWidth="1"/>
    <col min="8195" max="8195" width="14" style="30" customWidth="1"/>
    <col min="8196" max="8196" width="16.28515625" style="30" customWidth="1"/>
    <col min="8197" max="8197" width="17.42578125" style="30" customWidth="1"/>
    <col min="8198" max="8198" width="16.28515625" style="30" customWidth="1"/>
    <col min="8199" max="8199" width="13" style="30" customWidth="1"/>
    <col min="8200" max="8202" width="17.7109375" style="30" customWidth="1"/>
    <col min="8203" max="8203" width="11.7109375" style="30" customWidth="1"/>
    <col min="8204" max="8206" width="24.7109375" style="30" customWidth="1"/>
    <col min="8207" max="8207" width="13.42578125" style="30" customWidth="1"/>
    <col min="8208" max="8208" width="20.5703125" style="30" customWidth="1"/>
    <col min="8209" max="8209" width="21.42578125" style="30" customWidth="1"/>
    <col min="8210" max="8210" width="21.7109375" style="30" customWidth="1"/>
    <col min="8211" max="8430" width="8.85546875" style="30"/>
    <col min="8431" max="8431" width="37.28515625" style="30" customWidth="1"/>
    <col min="8432" max="8434" width="8.85546875" style="30"/>
    <col min="8435" max="8440" width="9.28515625" style="30" customWidth="1"/>
    <col min="8441" max="8448" width="8.85546875" style="30"/>
    <col min="8449" max="8449" width="35.42578125" style="30" customWidth="1"/>
    <col min="8450" max="8450" width="35.7109375" style="30" customWidth="1"/>
    <col min="8451" max="8451" width="14" style="30" customWidth="1"/>
    <col min="8452" max="8452" width="16.28515625" style="30" customWidth="1"/>
    <col min="8453" max="8453" width="17.42578125" style="30" customWidth="1"/>
    <col min="8454" max="8454" width="16.28515625" style="30" customWidth="1"/>
    <col min="8455" max="8455" width="13" style="30" customWidth="1"/>
    <col min="8456" max="8458" width="17.7109375" style="30" customWidth="1"/>
    <col min="8459" max="8459" width="11.7109375" style="30" customWidth="1"/>
    <col min="8460" max="8462" width="24.7109375" style="30" customWidth="1"/>
    <col min="8463" max="8463" width="13.42578125" style="30" customWidth="1"/>
    <col min="8464" max="8464" width="20.5703125" style="30" customWidth="1"/>
    <col min="8465" max="8465" width="21.42578125" style="30" customWidth="1"/>
    <col min="8466" max="8466" width="21.7109375" style="30" customWidth="1"/>
    <col min="8467" max="8686" width="8.85546875" style="30"/>
    <col min="8687" max="8687" width="37.28515625" style="30" customWidth="1"/>
    <col min="8688" max="8690" width="8.85546875" style="30"/>
    <col min="8691" max="8696" width="9.28515625" style="30" customWidth="1"/>
    <col min="8697" max="8704" width="8.85546875" style="30"/>
    <col min="8705" max="8705" width="35.42578125" style="30" customWidth="1"/>
    <col min="8706" max="8706" width="35.7109375" style="30" customWidth="1"/>
    <col min="8707" max="8707" width="14" style="30" customWidth="1"/>
    <col min="8708" max="8708" width="16.28515625" style="30" customWidth="1"/>
    <col min="8709" max="8709" width="17.42578125" style="30" customWidth="1"/>
    <col min="8710" max="8710" width="16.28515625" style="30" customWidth="1"/>
    <col min="8711" max="8711" width="13" style="30" customWidth="1"/>
    <col min="8712" max="8714" width="17.7109375" style="30" customWidth="1"/>
    <col min="8715" max="8715" width="11.7109375" style="30" customWidth="1"/>
    <col min="8716" max="8718" width="24.7109375" style="30" customWidth="1"/>
    <col min="8719" max="8719" width="13.42578125" style="30" customWidth="1"/>
    <col min="8720" max="8720" width="20.5703125" style="30" customWidth="1"/>
    <col min="8721" max="8721" width="21.42578125" style="30" customWidth="1"/>
    <col min="8722" max="8722" width="21.7109375" style="30" customWidth="1"/>
    <col min="8723" max="8942" width="8.85546875" style="30"/>
    <col min="8943" max="8943" width="37.28515625" style="30" customWidth="1"/>
    <col min="8944" max="8946" width="8.85546875" style="30"/>
    <col min="8947" max="8952" width="9.28515625" style="30" customWidth="1"/>
    <col min="8953" max="8960" width="8.85546875" style="30"/>
    <col min="8961" max="8961" width="35.42578125" style="30" customWidth="1"/>
    <col min="8962" max="8962" width="35.7109375" style="30" customWidth="1"/>
    <col min="8963" max="8963" width="14" style="30" customWidth="1"/>
    <col min="8964" max="8964" width="16.28515625" style="30" customWidth="1"/>
    <col min="8965" max="8965" width="17.42578125" style="30" customWidth="1"/>
    <col min="8966" max="8966" width="16.28515625" style="30" customWidth="1"/>
    <col min="8967" max="8967" width="13" style="30" customWidth="1"/>
    <col min="8968" max="8970" width="17.7109375" style="30" customWidth="1"/>
    <col min="8971" max="8971" width="11.7109375" style="30" customWidth="1"/>
    <col min="8972" max="8974" width="24.7109375" style="30" customWidth="1"/>
    <col min="8975" max="8975" width="13.42578125" style="30" customWidth="1"/>
    <col min="8976" max="8976" width="20.5703125" style="30" customWidth="1"/>
    <col min="8977" max="8977" width="21.42578125" style="30" customWidth="1"/>
    <col min="8978" max="8978" width="21.7109375" style="30" customWidth="1"/>
    <col min="8979" max="9198" width="8.85546875" style="30"/>
    <col min="9199" max="9199" width="37.28515625" style="30" customWidth="1"/>
    <col min="9200" max="9202" width="8.85546875" style="30"/>
    <col min="9203" max="9208" width="9.28515625" style="30" customWidth="1"/>
    <col min="9209" max="9216" width="8.85546875" style="30"/>
    <col min="9217" max="9217" width="35.42578125" style="30" customWidth="1"/>
    <col min="9218" max="9218" width="35.7109375" style="30" customWidth="1"/>
    <col min="9219" max="9219" width="14" style="30" customWidth="1"/>
    <col min="9220" max="9220" width="16.28515625" style="30" customWidth="1"/>
    <col min="9221" max="9221" width="17.42578125" style="30" customWidth="1"/>
    <col min="9222" max="9222" width="16.28515625" style="30" customWidth="1"/>
    <col min="9223" max="9223" width="13" style="30" customWidth="1"/>
    <col min="9224" max="9226" width="17.7109375" style="30" customWidth="1"/>
    <col min="9227" max="9227" width="11.7109375" style="30" customWidth="1"/>
    <col min="9228" max="9230" width="24.7109375" style="30" customWidth="1"/>
    <col min="9231" max="9231" width="13.42578125" style="30" customWidth="1"/>
    <col min="9232" max="9232" width="20.5703125" style="30" customWidth="1"/>
    <col min="9233" max="9233" width="21.42578125" style="30" customWidth="1"/>
    <col min="9234" max="9234" width="21.7109375" style="30" customWidth="1"/>
    <col min="9235" max="9454" width="8.85546875" style="30"/>
    <col min="9455" max="9455" width="37.28515625" style="30" customWidth="1"/>
    <col min="9456" max="9458" width="8.85546875" style="30"/>
    <col min="9459" max="9464" width="9.28515625" style="30" customWidth="1"/>
    <col min="9465" max="9472" width="8.85546875" style="30"/>
    <col min="9473" max="9473" width="35.42578125" style="30" customWidth="1"/>
    <col min="9474" max="9474" width="35.7109375" style="30" customWidth="1"/>
    <col min="9475" max="9475" width="14" style="30" customWidth="1"/>
    <col min="9476" max="9476" width="16.28515625" style="30" customWidth="1"/>
    <col min="9477" max="9477" width="17.42578125" style="30" customWidth="1"/>
    <col min="9478" max="9478" width="16.28515625" style="30" customWidth="1"/>
    <col min="9479" max="9479" width="13" style="30" customWidth="1"/>
    <col min="9480" max="9482" width="17.7109375" style="30" customWidth="1"/>
    <col min="9483" max="9483" width="11.7109375" style="30" customWidth="1"/>
    <col min="9484" max="9486" width="24.7109375" style="30" customWidth="1"/>
    <col min="9487" max="9487" width="13.42578125" style="30" customWidth="1"/>
    <col min="9488" max="9488" width="20.5703125" style="30" customWidth="1"/>
    <col min="9489" max="9489" width="21.42578125" style="30" customWidth="1"/>
    <col min="9490" max="9490" width="21.7109375" style="30" customWidth="1"/>
    <col min="9491" max="9710" width="8.85546875" style="30"/>
    <col min="9711" max="9711" width="37.28515625" style="30" customWidth="1"/>
    <col min="9712" max="9714" width="8.85546875" style="30"/>
    <col min="9715" max="9720" width="9.28515625" style="30" customWidth="1"/>
    <col min="9721" max="9728" width="8.85546875" style="30"/>
    <col min="9729" max="9729" width="35.42578125" style="30" customWidth="1"/>
    <col min="9730" max="9730" width="35.7109375" style="30" customWidth="1"/>
    <col min="9731" max="9731" width="14" style="30" customWidth="1"/>
    <col min="9732" max="9732" width="16.28515625" style="30" customWidth="1"/>
    <col min="9733" max="9733" width="17.42578125" style="30" customWidth="1"/>
    <col min="9734" max="9734" width="16.28515625" style="30" customWidth="1"/>
    <col min="9735" max="9735" width="13" style="30" customWidth="1"/>
    <col min="9736" max="9738" width="17.7109375" style="30" customWidth="1"/>
    <col min="9739" max="9739" width="11.7109375" style="30" customWidth="1"/>
    <col min="9740" max="9742" width="24.7109375" style="30" customWidth="1"/>
    <col min="9743" max="9743" width="13.42578125" style="30" customWidth="1"/>
    <col min="9744" max="9744" width="20.5703125" style="30" customWidth="1"/>
    <col min="9745" max="9745" width="21.42578125" style="30" customWidth="1"/>
    <col min="9746" max="9746" width="21.7109375" style="30" customWidth="1"/>
    <col min="9747" max="9966" width="8.85546875" style="30"/>
    <col min="9967" max="9967" width="37.28515625" style="30" customWidth="1"/>
    <col min="9968" max="9970" width="8.85546875" style="30"/>
    <col min="9971" max="9976" width="9.28515625" style="30" customWidth="1"/>
    <col min="9977" max="9984" width="8.85546875" style="30"/>
    <col min="9985" max="9985" width="35.42578125" style="30" customWidth="1"/>
    <col min="9986" max="9986" width="35.7109375" style="30" customWidth="1"/>
    <col min="9987" max="9987" width="14" style="30" customWidth="1"/>
    <col min="9988" max="9988" width="16.28515625" style="30" customWidth="1"/>
    <col min="9989" max="9989" width="17.42578125" style="30" customWidth="1"/>
    <col min="9990" max="9990" width="16.28515625" style="30" customWidth="1"/>
    <col min="9991" max="9991" width="13" style="30" customWidth="1"/>
    <col min="9992" max="9994" width="17.7109375" style="30" customWidth="1"/>
    <col min="9995" max="9995" width="11.7109375" style="30" customWidth="1"/>
    <col min="9996" max="9998" width="24.7109375" style="30" customWidth="1"/>
    <col min="9999" max="9999" width="13.42578125" style="30" customWidth="1"/>
    <col min="10000" max="10000" width="20.5703125" style="30" customWidth="1"/>
    <col min="10001" max="10001" width="21.42578125" style="30" customWidth="1"/>
    <col min="10002" max="10002" width="21.7109375" style="30" customWidth="1"/>
    <col min="10003" max="10222" width="8.85546875" style="30"/>
    <col min="10223" max="10223" width="37.28515625" style="30" customWidth="1"/>
    <col min="10224" max="10226" width="8.85546875" style="30"/>
    <col min="10227" max="10232" width="9.28515625" style="30" customWidth="1"/>
    <col min="10233" max="10240" width="8.85546875" style="30"/>
    <col min="10241" max="10241" width="35.42578125" style="30" customWidth="1"/>
    <col min="10242" max="10242" width="35.7109375" style="30" customWidth="1"/>
    <col min="10243" max="10243" width="14" style="30" customWidth="1"/>
    <col min="10244" max="10244" width="16.28515625" style="30" customWidth="1"/>
    <col min="10245" max="10245" width="17.42578125" style="30" customWidth="1"/>
    <col min="10246" max="10246" width="16.28515625" style="30" customWidth="1"/>
    <col min="10247" max="10247" width="13" style="30" customWidth="1"/>
    <col min="10248" max="10250" width="17.7109375" style="30" customWidth="1"/>
    <col min="10251" max="10251" width="11.7109375" style="30" customWidth="1"/>
    <col min="10252" max="10254" width="24.7109375" style="30" customWidth="1"/>
    <col min="10255" max="10255" width="13.42578125" style="30" customWidth="1"/>
    <col min="10256" max="10256" width="20.5703125" style="30" customWidth="1"/>
    <col min="10257" max="10257" width="21.42578125" style="30" customWidth="1"/>
    <col min="10258" max="10258" width="21.7109375" style="30" customWidth="1"/>
    <col min="10259" max="10478" width="8.85546875" style="30"/>
    <col min="10479" max="10479" width="37.28515625" style="30" customWidth="1"/>
    <col min="10480" max="10482" width="8.85546875" style="30"/>
    <col min="10483" max="10488" width="9.28515625" style="30" customWidth="1"/>
    <col min="10489" max="10496" width="8.85546875" style="30"/>
    <col min="10497" max="10497" width="35.42578125" style="30" customWidth="1"/>
    <col min="10498" max="10498" width="35.7109375" style="30" customWidth="1"/>
    <col min="10499" max="10499" width="14" style="30" customWidth="1"/>
    <col min="10500" max="10500" width="16.28515625" style="30" customWidth="1"/>
    <col min="10501" max="10501" width="17.42578125" style="30" customWidth="1"/>
    <col min="10502" max="10502" width="16.28515625" style="30" customWidth="1"/>
    <col min="10503" max="10503" width="13" style="30" customWidth="1"/>
    <col min="10504" max="10506" width="17.7109375" style="30" customWidth="1"/>
    <col min="10507" max="10507" width="11.7109375" style="30" customWidth="1"/>
    <col min="10508" max="10510" width="24.7109375" style="30" customWidth="1"/>
    <col min="10511" max="10511" width="13.42578125" style="30" customWidth="1"/>
    <col min="10512" max="10512" width="20.5703125" style="30" customWidth="1"/>
    <col min="10513" max="10513" width="21.42578125" style="30" customWidth="1"/>
    <col min="10514" max="10514" width="21.7109375" style="30" customWidth="1"/>
    <col min="10515" max="10734" width="8.85546875" style="30"/>
    <col min="10735" max="10735" width="37.28515625" style="30" customWidth="1"/>
    <col min="10736" max="10738" width="8.85546875" style="30"/>
    <col min="10739" max="10744" width="9.28515625" style="30" customWidth="1"/>
    <col min="10745" max="10752" width="8.85546875" style="30"/>
    <col min="10753" max="10753" width="35.42578125" style="30" customWidth="1"/>
    <col min="10754" max="10754" width="35.7109375" style="30" customWidth="1"/>
    <col min="10755" max="10755" width="14" style="30" customWidth="1"/>
    <col min="10756" max="10756" width="16.28515625" style="30" customWidth="1"/>
    <col min="10757" max="10757" width="17.42578125" style="30" customWidth="1"/>
    <col min="10758" max="10758" width="16.28515625" style="30" customWidth="1"/>
    <col min="10759" max="10759" width="13" style="30" customWidth="1"/>
    <col min="10760" max="10762" width="17.7109375" style="30" customWidth="1"/>
    <col min="10763" max="10763" width="11.7109375" style="30" customWidth="1"/>
    <col min="10764" max="10766" width="24.7109375" style="30" customWidth="1"/>
    <col min="10767" max="10767" width="13.42578125" style="30" customWidth="1"/>
    <col min="10768" max="10768" width="20.5703125" style="30" customWidth="1"/>
    <col min="10769" max="10769" width="21.42578125" style="30" customWidth="1"/>
    <col min="10770" max="10770" width="21.7109375" style="30" customWidth="1"/>
    <col min="10771" max="10990" width="8.85546875" style="30"/>
    <col min="10991" max="10991" width="37.28515625" style="30" customWidth="1"/>
    <col min="10992" max="10994" width="8.85546875" style="30"/>
    <col min="10995" max="11000" width="9.28515625" style="30" customWidth="1"/>
    <col min="11001" max="11008" width="8.85546875" style="30"/>
    <col min="11009" max="11009" width="35.42578125" style="30" customWidth="1"/>
    <col min="11010" max="11010" width="35.7109375" style="30" customWidth="1"/>
    <col min="11011" max="11011" width="14" style="30" customWidth="1"/>
    <col min="11012" max="11012" width="16.28515625" style="30" customWidth="1"/>
    <col min="11013" max="11013" width="17.42578125" style="30" customWidth="1"/>
    <col min="11014" max="11014" width="16.28515625" style="30" customWidth="1"/>
    <col min="11015" max="11015" width="13" style="30" customWidth="1"/>
    <col min="11016" max="11018" width="17.7109375" style="30" customWidth="1"/>
    <col min="11019" max="11019" width="11.7109375" style="30" customWidth="1"/>
    <col min="11020" max="11022" width="24.7109375" style="30" customWidth="1"/>
    <col min="11023" max="11023" width="13.42578125" style="30" customWidth="1"/>
    <col min="11024" max="11024" width="20.5703125" style="30" customWidth="1"/>
    <col min="11025" max="11025" width="21.42578125" style="30" customWidth="1"/>
    <col min="11026" max="11026" width="21.7109375" style="30" customWidth="1"/>
    <col min="11027" max="11246" width="8.85546875" style="30"/>
    <col min="11247" max="11247" width="37.28515625" style="30" customWidth="1"/>
    <col min="11248" max="11250" width="8.85546875" style="30"/>
    <col min="11251" max="11256" width="9.28515625" style="30" customWidth="1"/>
    <col min="11257" max="11264" width="8.85546875" style="30"/>
    <col min="11265" max="11265" width="35.42578125" style="30" customWidth="1"/>
    <col min="11266" max="11266" width="35.7109375" style="30" customWidth="1"/>
    <col min="11267" max="11267" width="14" style="30" customWidth="1"/>
    <col min="11268" max="11268" width="16.28515625" style="30" customWidth="1"/>
    <col min="11269" max="11269" width="17.42578125" style="30" customWidth="1"/>
    <col min="11270" max="11270" width="16.28515625" style="30" customWidth="1"/>
    <col min="11271" max="11271" width="13" style="30" customWidth="1"/>
    <col min="11272" max="11274" width="17.7109375" style="30" customWidth="1"/>
    <col min="11275" max="11275" width="11.7109375" style="30" customWidth="1"/>
    <col min="11276" max="11278" width="24.7109375" style="30" customWidth="1"/>
    <col min="11279" max="11279" width="13.42578125" style="30" customWidth="1"/>
    <col min="11280" max="11280" width="20.5703125" style="30" customWidth="1"/>
    <col min="11281" max="11281" width="21.42578125" style="30" customWidth="1"/>
    <col min="11282" max="11282" width="21.7109375" style="30" customWidth="1"/>
    <col min="11283" max="11502" width="8.85546875" style="30"/>
    <col min="11503" max="11503" width="37.28515625" style="30" customWidth="1"/>
    <col min="11504" max="11506" width="8.85546875" style="30"/>
    <col min="11507" max="11512" width="9.28515625" style="30" customWidth="1"/>
    <col min="11513" max="11520" width="8.85546875" style="30"/>
    <col min="11521" max="11521" width="35.42578125" style="30" customWidth="1"/>
    <col min="11522" max="11522" width="35.7109375" style="30" customWidth="1"/>
    <col min="11523" max="11523" width="14" style="30" customWidth="1"/>
    <col min="11524" max="11524" width="16.28515625" style="30" customWidth="1"/>
    <col min="11525" max="11525" width="17.42578125" style="30" customWidth="1"/>
    <col min="11526" max="11526" width="16.28515625" style="30" customWidth="1"/>
    <col min="11527" max="11527" width="13" style="30" customWidth="1"/>
    <col min="11528" max="11530" width="17.7109375" style="30" customWidth="1"/>
    <col min="11531" max="11531" width="11.7109375" style="30" customWidth="1"/>
    <col min="11532" max="11534" width="24.7109375" style="30" customWidth="1"/>
    <col min="11535" max="11535" width="13.42578125" style="30" customWidth="1"/>
    <col min="11536" max="11536" width="20.5703125" style="30" customWidth="1"/>
    <col min="11537" max="11537" width="21.42578125" style="30" customWidth="1"/>
    <col min="11538" max="11538" width="21.7109375" style="30" customWidth="1"/>
    <col min="11539" max="11758" width="8.85546875" style="30"/>
    <col min="11759" max="11759" width="37.28515625" style="30" customWidth="1"/>
    <col min="11760" max="11762" width="8.85546875" style="30"/>
    <col min="11763" max="11768" width="9.28515625" style="30" customWidth="1"/>
    <col min="11769" max="11776" width="8.85546875" style="30"/>
    <col min="11777" max="11777" width="35.42578125" style="30" customWidth="1"/>
    <col min="11778" max="11778" width="35.7109375" style="30" customWidth="1"/>
    <col min="11779" max="11779" width="14" style="30" customWidth="1"/>
    <col min="11780" max="11780" width="16.28515625" style="30" customWidth="1"/>
    <col min="11781" max="11781" width="17.42578125" style="30" customWidth="1"/>
    <col min="11782" max="11782" width="16.28515625" style="30" customWidth="1"/>
    <col min="11783" max="11783" width="13" style="30" customWidth="1"/>
    <col min="11784" max="11786" width="17.7109375" style="30" customWidth="1"/>
    <col min="11787" max="11787" width="11.7109375" style="30" customWidth="1"/>
    <col min="11788" max="11790" width="24.7109375" style="30" customWidth="1"/>
    <col min="11791" max="11791" width="13.42578125" style="30" customWidth="1"/>
    <col min="11792" max="11792" width="20.5703125" style="30" customWidth="1"/>
    <col min="11793" max="11793" width="21.42578125" style="30" customWidth="1"/>
    <col min="11794" max="11794" width="21.7109375" style="30" customWidth="1"/>
    <col min="11795" max="12014" width="8.85546875" style="30"/>
    <col min="12015" max="12015" width="37.28515625" style="30" customWidth="1"/>
    <col min="12016" max="12018" width="8.85546875" style="30"/>
    <col min="12019" max="12024" width="9.28515625" style="30" customWidth="1"/>
    <col min="12025" max="12032" width="8.85546875" style="30"/>
    <col min="12033" max="12033" width="35.42578125" style="30" customWidth="1"/>
    <col min="12034" max="12034" width="35.7109375" style="30" customWidth="1"/>
    <col min="12035" max="12035" width="14" style="30" customWidth="1"/>
    <col min="12036" max="12036" width="16.28515625" style="30" customWidth="1"/>
    <col min="12037" max="12037" width="17.42578125" style="30" customWidth="1"/>
    <col min="12038" max="12038" width="16.28515625" style="30" customWidth="1"/>
    <col min="12039" max="12039" width="13" style="30" customWidth="1"/>
    <col min="12040" max="12042" width="17.7109375" style="30" customWidth="1"/>
    <col min="12043" max="12043" width="11.7109375" style="30" customWidth="1"/>
    <col min="12044" max="12046" width="24.7109375" style="30" customWidth="1"/>
    <col min="12047" max="12047" width="13.42578125" style="30" customWidth="1"/>
    <col min="12048" max="12048" width="20.5703125" style="30" customWidth="1"/>
    <col min="12049" max="12049" width="21.42578125" style="30" customWidth="1"/>
    <col min="12050" max="12050" width="21.7109375" style="30" customWidth="1"/>
    <col min="12051" max="12270" width="8.85546875" style="30"/>
    <col min="12271" max="12271" width="37.28515625" style="30" customWidth="1"/>
    <col min="12272" max="12274" width="8.85546875" style="30"/>
    <col min="12275" max="12280" width="9.28515625" style="30" customWidth="1"/>
    <col min="12281" max="12288" width="8.85546875" style="30"/>
    <col min="12289" max="12289" width="35.42578125" style="30" customWidth="1"/>
    <col min="12290" max="12290" width="35.7109375" style="30" customWidth="1"/>
    <col min="12291" max="12291" width="14" style="30" customWidth="1"/>
    <col min="12292" max="12292" width="16.28515625" style="30" customWidth="1"/>
    <col min="12293" max="12293" width="17.42578125" style="30" customWidth="1"/>
    <col min="12294" max="12294" width="16.28515625" style="30" customWidth="1"/>
    <col min="12295" max="12295" width="13" style="30" customWidth="1"/>
    <col min="12296" max="12298" width="17.7109375" style="30" customWidth="1"/>
    <col min="12299" max="12299" width="11.7109375" style="30" customWidth="1"/>
    <col min="12300" max="12302" width="24.7109375" style="30" customWidth="1"/>
    <col min="12303" max="12303" width="13.42578125" style="30" customWidth="1"/>
    <col min="12304" max="12304" width="20.5703125" style="30" customWidth="1"/>
    <col min="12305" max="12305" width="21.42578125" style="30" customWidth="1"/>
    <col min="12306" max="12306" width="21.7109375" style="30" customWidth="1"/>
    <col min="12307" max="12526" width="8.85546875" style="30"/>
    <col min="12527" max="12527" width="37.28515625" style="30" customWidth="1"/>
    <col min="12528" max="12530" width="8.85546875" style="30"/>
    <col min="12531" max="12536" width="9.28515625" style="30" customWidth="1"/>
    <col min="12537" max="12544" width="8.85546875" style="30"/>
    <col min="12545" max="12545" width="35.42578125" style="30" customWidth="1"/>
    <col min="12546" max="12546" width="35.7109375" style="30" customWidth="1"/>
    <col min="12547" max="12547" width="14" style="30" customWidth="1"/>
    <col min="12548" max="12548" width="16.28515625" style="30" customWidth="1"/>
    <col min="12549" max="12549" width="17.42578125" style="30" customWidth="1"/>
    <col min="12550" max="12550" width="16.28515625" style="30" customWidth="1"/>
    <col min="12551" max="12551" width="13" style="30" customWidth="1"/>
    <col min="12552" max="12554" width="17.7109375" style="30" customWidth="1"/>
    <col min="12555" max="12555" width="11.7109375" style="30" customWidth="1"/>
    <col min="12556" max="12558" width="24.7109375" style="30" customWidth="1"/>
    <col min="12559" max="12559" width="13.42578125" style="30" customWidth="1"/>
    <col min="12560" max="12560" width="20.5703125" style="30" customWidth="1"/>
    <col min="12561" max="12561" width="21.42578125" style="30" customWidth="1"/>
    <col min="12562" max="12562" width="21.7109375" style="30" customWidth="1"/>
    <col min="12563" max="12782" width="8.85546875" style="30"/>
    <col min="12783" max="12783" width="37.28515625" style="30" customWidth="1"/>
    <col min="12784" max="12786" width="8.85546875" style="30"/>
    <col min="12787" max="12792" width="9.28515625" style="30" customWidth="1"/>
    <col min="12793" max="12800" width="8.85546875" style="30"/>
    <col min="12801" max="12801" width="35.42578125" style="30" customWidth="1"/>
    <col min="12802" max="12802" width="35.7109375" style="30" customWidth="1"/>
    <col min="12803" max="12803" width="14" style="30" customWidth="1"/>
    <col min="12804" max="12804" width="16.28515625" style="30" customWidth="1"/>
    <col min="12805" max="12805" width="17.42578125" style="30" customWidth="1"/>
    <col min="12806" max="12806" width="16.28515625" style="30" customWidth="1"/>
    <col min="12807" max="12807" width="13" style="30" customWidth="1"/>
    <col min="12808" max="12810" width="17.7109375" style="30" customWidth="1"/>
    <col min="12811" max="12811" width="11.7109375" style="30" customWidth="1"/>
    <col min="12812" max="12814" width="24.7109375" style="30" customWidth="1"/>
    <col min="12815" max="12815" width="13.42578125" style="30" customWidth="1"/>
    <col min="12816" max="12816" width="20.5703125" style="30" customWidth="1"/>
    <col min="12817" max="12817" width="21.42578125" style="30" customWidth="1"/>
    <col min="12818" max="12818" width="21.7109375" style="30" customWidth="1"/>
    <col min="12819" max="13038" width="8.85546875" style="30"/>
    <col min="13039" max="13039" width="37.28515625" style="30" customWidth="1"/>
    <col min="13040" max="13042" width="8.85546875" style="30"/>
    <col min="13043" max="13048" width="9.28515625" style="30" customWidth="1"/>
    <col min="13049" max="13056" width="8.85546875" style="30"/>
    <col min="13057" max="13057" width="35.42578125" style="30" customWidth="1"/>
    <col min="13058" max="13058" width="35.7109375" style="30" customWidth="1"/>
    <col min="13059" max="13059" width="14" style="30" customWidth="1"/>
    <col min="13060" max="13060" width="16.28515625" style="30" customWidth="1"/>
    <col min="13061" max="13061" width="17.42578125" style="30" customWidth="1"/>
    <col min="13062" max="13062" width="16.28515625" style="30" customWidth="1"/>
    <col min="13063" max="13063" width="13" style="30" customWidth="1"/>
    <col min="13064" max="13066" width="17.7109375" style="30" customWidth="1"/>
    <col min="13067" max="13067" width="11.7109375" style="30" customWidth="1"/>
    <col min="13068" max="13070" width="24.7109375" style="30" customWidth="1"/>
    <col min="13071" max="13071" width="13.42578125" style="30" customWidth="1"/>
    <col min="13072" max="13072" width="20.5703125" style="30" customWidth="1"/>
    <col min="13073" max="13073" width="21.42578125" style="30" customWidth="1"/>
    <col min="13074" max="13074" width="21.7109375" style="30" customWidth="1"/>
    <col min="13075" max="13294" width="8.85546875" style="30"/>
    <col min="13295" max="13295" width="37.28515625" style="30" customWidth="1"/>
    <col min="13296" max="13298" width="8.85546875" style="30"/>
    <col min="13299" max="13304" width="9.28515625" style="30" customWidth="1"/>
    <col min="13305" max="13312" width="8.85546875" style="30"/>
    <col min="13313" max="13313" width="35.42578125" style="30" customWidth="1"/>
    <col min="13314" max="13314" width="35.7109375" style="30" customWidth="1"/>
    <col min="13315" max="13315" width="14" style="30" customWidth="1"/>
    <col min="13316" max="13316" width="16.28515625" style="30" customWidth="1"/>
    <col min="13317" max="13317" width="17.42578125" style="30" customWidth="1"/>
    <col min="13318" max="13318" width="16.28515625" style="30" customWidth="1"/>
    <col min="13319" max="13319" width="13" style="30" customWidth="1"/>
    <col min="13320" max="13322" width="17.7109375" style="30" customWidth="1"/>
    <col min="13323" max="13323" width="11.7109375" style="30" customWidth="1"/>
    <col min="13324" max="13326" width="24.7109375" style="30" customWidth="1"/>
    <col min="13327" max="13327" width="13.42578125" style="30" customWidth="1"/>
    <col min="13328" max="13328" width="20.5703125" style="30" customWidth="1"/>
    <col min="13329" max="13329" width="21.42578125" style="30" customWidth="1"/>
    <col min="13330" max="13330" width="21.7109375" style="30" customWidth="1"/>
    <col min="13331" max="13550" width="8.85546875" style="30"/>
    <col min="13551" max="13551" width="37.28515625" style="30" customWidth="1"/>
    <col min="13552" max="13554" width="8.85546875" style="30"/>
    <col min="13555" max="13560" width="9.28515625" style="30" customWidth="1"/>
    <col min="13561" max="13568" width="8.85546875" style="30"/>
    <col min="13569" max="13569" width="35.42578125" style="30" customWidth="1"/>
    <col min="13570" max="13570" width="35.7109375" style="30" customWidth="1"/>
    <col min="13571" max="13571" width="14" style="30" customWidth="1"/>
    <col min="13572" max="13572" width="16.28515625" style="30" customWidth="1"/>
    <col min="13573" max="13573" width="17.42578125" style="30" customWidth="1"/>
    <col min="13574" max="13574" width="16.28515625" style="30" customWidth="1"/>
    <col min="13575" max="13575" width="13" style="30" customWidth="1"/>
    <col min="13576" max="13578" width="17.7109375" style="30" customWidth="1"/>
    <col min="13579" max="13579" width="11.7109375" style="30" customWidth="1"/>
    <col min="13580" max="13582" width="24.7109375" style="30" customWidth="1"/>
    <col min="13583" max="13583" width="13.42578125" style="30" customWidth="1"/>
    <col min="13584" max="13584" width="20.5703125" style="30" customWidth="1"/>
    <col min="13585" max="13585" width="21.42578125" style="30" customWidth="1"/>
    <col min="13586" max="13586" width="21.7109375" style="30" customWidth="1"/>
    <col min="13587" max="13806" width="8.85546875" style="30"/>
    <col min="13807" max="13807" width="37.28515625" style="30" customWidth="1"/>
    <col min="13808" max="13810" width="8.85546875" style="30"/>
    <col min="13811" max="13816" width="9.28515625" style="30" customWidth="1"/>
    <col min="13817" max="13824" width="8.85546875" style="30"/>
    <col min="13825" max="13825" width="35.42578125" style="30" customWidth="1"/>
    <col min="13826" max="13826" width="35.7109375" style="30" customWidth="1"/>
    <col min="13827" max="13827" width="14" style="30" customWidth="1"/>
    <col min="13828" max="13828" width="16.28515625" style="30" customWidth="1"/>
    <col min="13829" max="13829" width="17.42578125" style="30" customWidth="1"/>
    <col min="13830" max="13830" width="16.28515625" style="30" customWidth="1"/>
    <col min="13831" max="13831" width="13" style="30" customWidth="1"/>
    <col min="13832" max="13834" width="17.7109375" style="30" customWidth="1"/>
    <col min="13835" max="13835" width="11.7109375" style="30" customWidth="1"/>
    <col min="13836" max="13838" width="24.7109375" style="30" customWidth="1"/>
    <col min="13839" max="13839" width="13.42578125" style="30" customWidth="1"/>
    <col min="13840" max="13840" width="20.5703125" style="30" customWidth="1"/>
    <col min="13841" max="13841" width="21.42578125" style="30" customWidth="1"/>
    <col min="13842" max="13842" width="21.7109375" style="30" customWidth="1"/>
    <col min="13843" max="14062" width="8.85546875" style="30"/>
    <col min="14063" max="14063" width="37.28515625" style="30" customWidth="1"/>
    <col min="14064" max="14066" width="8.85546875" style="30"/>
    <col min="14067" max="14072" width="9.28515625" style="30" customWidth="1"/>
    <col min="14073" max="14080" width="8.85546875" style="30"/>
    <col min="14081" max="14081" width="35.42578125" style="30" customWidth="1"/>
    <col min="14082" max="14082" width="35.7109375" style="30" customWidth="1"/>
    <col min="14083" max="14083" width="14" style="30" customWidth="1"/>
    <col min="14084" max="14084" width="16.28515625" style="30" customWidth="1"/>
    <col min="14085" max="14085" width="17.42578125" style="30" customWidth="1"/>
    <col min="14086" max="14086" width="16.28515625" style="30" customWidth="1"/>
    <col min="14087" max="14087" width="13" style="30" customWidth="1"/>
    <col min="14088" max="14090" width="17.7109375" style="30" customWidth="1"/>
    <col min="14091" max="14091" width="11.7109375" style="30" customWidth="1"/>
    <col min="14092" max="14094" width="24.7109375" style="30" customWidth="1"/>
    <col min="14095" max="14095" width="13.42578125" style="30" customWidth="1"/>
    <col min="14096" max="14096" width="20.5703125" style="30" customWidth="1"/>
    <col min="14097" max="14097" width="21.42578125" style="30" customWidth="1"/>
    <col min="14098" max="14098" width="21.7109375" style="30" customWidth="1"/>
    <col min="14099" max="14318" width="8.85546875" style="30"/>
    <col min="14319" max="14319" width="37.28515625" style="30" customWidth="1"/>
    <col min="14320" max="14322" width="8.85546875" style="30"/>
    <col min="14323" max="14328" width="9.28515625" style="30" customWidth="1"/>
    <col min="14329" max="14336" width="8.85546875" style="30"/>
    <col min="14337" max="14337" width="35.42578125" style="30" customWidth="1"/>
    <col min="14338" max="14338" width="35.7109375" style="30" customWidth="1"/>
    <col min="14339" max="14339" width="14" style="30" customWidth="1"/>
    <col min="14340" max="14340" width="16.28515625" style="30" customWidth="1"/>
    <col min="14341" max="14341" width="17.42578125" style="30" customWidth="1"/>
    <col min="14342" max="14342" width="16.28515625" style="30" customWidth="1"/>
    <col min="14343" max="14343" width="13" style="30" customWidth="1"/>
    <col min="14344" max="14346" width="17.7109375" style="30" customWidth="1"/>
    <col min="14347" max="14347" width="11.7109375" style="30" customWidth="1"/>
    <col min="14348" max="14350" width="24.7109375" style="30" customWidth="1"/>
    <col min="14351" max="14351" width="13.42578125" style="30" customWidth="1"/>
    <col min="14352" max="14352" width="20.5703125" style="30" customWidth="1"/>
    <col min="14353" max="14353" width="21.42578125" style="30" customWidth="1"/>
    <col min="14354" max="14354" width="21.7109375" style="30" customWidth="1"/>
    <col min="14355" max="14574" width="8.85546875" style="30"/>
    <col min="14575" max="14575" width="37.28515625" style="30" customWidth="1"/>
    <col min="14576" max="14578" width="8.85546875" style="30"/>
    <col min="14579" max="14584" width="9.28515625" style="30" customWidth="1"/>
    <col min="14585" max="14592" width="8.85546875" style="30"/>
    <col min="14593" max="14593" width="35.42578125" style="30" customWidth="1"/>
    <col min="14594" max="14594" width="35.7109375" style="30" customWidth="1"/>
    <col min="14595" max="14595" width="14" style="30" customWidth="1"/>
    <col min="14596" max="14596" width="16.28515625" style="30" customWidth="1"/>
    <col min="14597" max="14597" width="17.42578125" style="30" customWidth="1"/>
    <col min="14598" max="14598" width="16.28515625" style="30" customWidth="1"/>
    <col min="14599" max="14599" width="13" style="30" customWidth="1"/>
    <col min="14600" max="14602" width="17.7109375" style="30" customWidth="1"/>
    <col min="14603" max="14603" width="11.7109375" style="30" customWidth="1"/>
    <col min="14604" max="14606" width="24.7109375" style="30" customWidth="1"/>
    <col min="14607" max="14607" width="13.42578125" style="30" customWidth="1"/>
    <col min="14608" max="14608" width="20.5703125" style="30" customWidth="1"/>
    <col min="14609" max="14609" width="21.42578125" style="30" customWidth="1"/>
    <col min="14610" max="14610" width="21.7109375" style="30" customWidth="1"/>
    <col min="14611" max="14830" width="8.85546875" style="30"/>
    <col min="14831" max="14831" width="37.28515625" style="30" customWidth="1"/>
    <col min="14832" max="14834" width="8.85546875" style="30"/>
    <col min="14835" max="14840" width="9.28515625" style="30" customWidth="1"/>
    <col min="14841" max="14848" width="8.85546875" style="30"/>
    <col min="14849" max="14849" width="35.42578125" style="30" customWidth="1"/>
    <col min="14850" max="14850" width="35.7109375" style="30" customWidth="1"/>
    <col min="14851" max="14851" width="14" style="30" customWidth="1"/>
    <col min="14852" max="14852" width="16.28515625" style="30" customWidth="1"/>
    <col min="14853" max="14853" width="17.42578125" style="30" customWidth="1"/>
    <col min="14854" max="14854" width="16.28515625" style="30" customWidth="1"/>
    <col min="14855" max="14855" width="13" style="30" customWidth="1"/>
    <col min="14856" max="14858" width="17.7109375" style="30" customWidth="1"/>
    <col min="14859" max="14859" width="11.7109375" style="30" customWidth="1"/>
    <col min="14860" max="14862" width="24.7109375" style="30" customWidth="1"/>
    <col min="14863" max="14863" width="13.42578125" style="30" customWidth="1"/>
    <col min="14864" max="14864" width="20.5703125" style="30" customWidth="1"/>
    <col min="14865" max="14865" width="21.42578125" style="30" customWidth="1"/>
    <col min="14866" max="14866" width="21.7109375" style="30" customWidth="1"/>
    <col min="14867" max="15086" width="8.85546875" style="30"/>
    <col min="15087" max="15087" width="37.28515625" style="30" customWidth="1"/>
    <col min="15088" max="15090" width="8.85546875" style="30"/>
    <col min="15091" max="15096" width="9.28515625" style="30" customWidth="1"/>
    <col min="15097" max="15104" width="8.85546875" style="30"/>
    <col min="15105" max="15105" width="35.42578125" style="30" customWidth="1"/>
    <col min="15106" max="15106" width="35.7109375" style="30" customWidth="1"/>
    <col min="15107" max="15107" width="14" style="30" customWidth="1"/>
    <col min="15108" max="15108" width="16.28515625" style="30" customWidth="1"/>
    <col min="15109" max="15109" width="17.42578125" style="30" customWidth="1"/>
    <col min="15110" max="15110" width="16.28515625" style="30" customWidth="1"/>
    <col min="15111" max="15111" width="13" style="30" customWidth="1"/>
    <col min="15112" max="15114" width="17.7109375" style="30" customWidth="1"/>
    <col min="15115" max="15115" width="11.7109375" style="30" customWidth="1"/>
    <col min="15116" max="15118" width="24.7109375" style="30" customWidth="1"/>
    <col min="15119" max="15119" width="13.42578125" style="30" customWidth="1"/>
    <col min="15120" max="15120" width="20.5703125" style="30" customWidth="1"/>
    <col min="15121" max="15121" width="21.42578125" style="30" customWidth="1"/>
    <col min="15122" max="15122" width="21.7109375" style="30" customWidth="1"/>
    <col min="15123" max="15342" width="8.85546875" style="30"/>
    <col min="15343" max="15343" width="37.28515625" style="30" customWidth="1"/>
    <col min="15344" max="15346" width="8.85546875" style="30"/>
    <col min="15347" max="15352" width="9.28515625" style="30" customWidth="1"/>
    <col min="15353" max="15360" width="8.85546875" style="30"/>
    <col min="15361" max="15361" width="35.42578125" style="30" customWidth="1"/>
    <col min="15362" max="15362" width="35.7109375" style="30" customWidth="1"/>
    <col min="15363" max="15363" width="14" style="30" customWidth="1"/>
    <col min="15364" max="15364" width="16.28515625" style="30" customWidth="1"/>
    <col min="15365" max="15365" width="17.42578125" style="30" customWidth="1"/>
    <col min="15366" max="15366" width="16.28515625" style="30" customWidth="1"/>
    <col min="15367" max="15367" width="13" style="30" customWidth="1"/>
    <col min="15368" max="15370" width="17.7109375" style="30" customWidth="1"/>
    <col min="15371" max="15371" width="11.7109375" style="30" customWidth="1"/>
    <col min="15372" max="15374" width="24.7109375" style="30" customWidth="1"/>
    <col min="15375" max="15375" width="13.42578125" style="30" customWidth="1"/>
    <col min="15376" max="15376" width="20.5703125" style="30" customWidth="1"/>
    <col min="15377" max="15377" width="21.42578125" style="30" customWidth="1"/>
    <col min="15378" max="15378" width="21.7109375" style="30" customWidth="1"/>
    <col min="15379" max="15598" width="8.85546875" style="30"/>
    <col min="15599" max="15599" width="37.28515625" style="30" customWidth="1"/>
    <col min="15600" max="15602" width="8.85546875" style="30"/>
    <col min="15603" max="15608" width="9.28515625" style="30" customWidth="1"/>
    <col min="15609" max="15616" width="8.85546875" style="30"/>
    <col min="15617" max="15617" width="35.42578125" style="30" customWidth="1"/>
    <col min="15618" max="15618" width="35.7109375" style="30" customWidth="1"/>
    <col min="15619" max="15619" width="14" style="30" customWidth="1"/>
    <col min="15620" max="15620" width="16.28515625" style="30" customWidth="1"/>
    <col min="15621" max="15621" width="17.42578125" style="30" customWidth="1"/>
    <col min="15622" max="15622" width="16.28515625" style="30" customWidth="1"/>
    <col min="15623" max="15623" width="13" style="30" customWidth="1"/>
    <col min="15624" max="15626" width="17.7109375" style="30" customWidth="1"/>
    <col min="15627" max="15627" width="11.7109375" style="30" customWidth="1"/>
    <col min="15628" max="15630" width="24.7109375" style="30" customWidth="1"/>
    <col min="15631" max="15631" width="13.42578125" style="30" customWidth="1"/>
    <col min="15632" max="15632" width="20.5703125" style="30" customWidth="1"/>
    <col min="15633" max="15633" width="21.42578125" style="30" customWidth="1"/>
    <col min="15634" max="15634" width="21.7109375" style="30" customWidth="1"/>
    <col min="15635" max="15854" width="8.85546875" style="30"/>
    <col min="15855" max="15855" width="37.28515625" style="30" customWidth="1"/>
    <col min="15856" max="15858" width="8.85546875" style="30"/>
    <col min="15859" max="15864" width="9.28515625" style="30" customWidth="1"/>
    <col min="15865" max="15872" width="8.85546875" style="30"/>
    <col min="15873" max="15873" width="35.42578125" style="30" customWidth="1"/>
    <col min="15874" max="15874" width="35.7109375" style="30" customWidth="1"/>
    <col min="15875" max="15875" width="14" style="30" customWidth="1"/>
    <col min="15876" max="15876" width="16.28515625" style="30" customWidth="1"/>
    <col min="15877" max="15877" width="17.42578125" style="30" customWidth="1"/>
    <col min="15878" max="15878" width="16.28515625" style="30" customWidth="1"/>
    <col min="15879" max="15879" width="13" style="30" customWidth="1"/>
    <col min="15880" max="15882" width="17.7109375" style="30" customWidth="1"/>
    <col min="15883" max="15883" width="11.7109375" style="30" customWidth="1"/>
    <col min="15884" max="15886" width="24.7109375" style="30" customWidth="1"/>
    <col min="15887" max="15887" width="13.42578125" style="30" customWidth="1"/>
    <col min="15888" max="15888" width="20.5703125" style="30" customWidth="1"/>
    <col min="15889" max="15889" width="21.42578125" style="30" customWidth="1"/>
    <col min="15890" max="15890" width="21.7109375" style="30" customWidth="1"/>
    <col min="15891" max="16110" width="8.85546875" style="30"/>
    <col min="16111" max="16111" width="37.28515625" style="30" customWidth="1"/>
    <col min="16112" max="16114" width="8.85546875" style="30"/>
    <col min="16115" max="16120" width="9.28515625" style="30" customWidth="1"/>
    <col min="16121" max="16128" width="8.85546875" style="30"/>
    <col min="16129" max="16129" width="35.42578125" style="30" customWidth="1"/>
    <col min="16130" max="16130" width="35.7109375" style="30" customWidth="1"/>
    <col min="16131" max="16131" width="14" style="30" customWidth="1"/>
    <col min="16132" max="16132" width="16.28515625" style="30" customWidth="1"/>
    <col min="16133" max="16133" width="17.42578125" style="30" customWidth="1"/>
    <col min="16134" max="16134" width="16.28515625" style="30" customWidth="1"/>
    <col min="16135" max="16135" width="13" style="30" customWidth="1"/>
    <col min="16136" max="16138" width="17.7109375" style="30" customWidth="1"/>
    <col min="16139" max="16139" width="11.7109375" style="30" customWidth="1"/>
    <col min="16140" max="16142" width="24.7109375" style="30" customWidth="1"/>
    <col min="16143" max="16143" width="13.42578125" style="30" customWidth="1"/>
    <col min="16144" max="16144" width="20.5703125" style="30" customWidth="1"/>
    <col min="16145" max="16145" width="21.42578125" style="30" customWidth="1"/>
    <col min="16146" max="16146" width="21.7109375" style="30" customWidth="1"/>
    <col min="16147" max="16366" width="8.85546875" style="30"/>
    <col min="16367" max="16367" width="37.28515625" style="30" customWidth="1"/>
    <col min="16368" max="16370" width="8.85546875" style="30"/>
    <col min="16371" max="16376" width="9.28515625" style="30" customWidth="1"/>
    <col min="16377" max="16384" width="8.85546875" style="30"/>
  </cols>
  <sheetData>
    <row r="1" spans="1:18" ht="25.9" customHeight="1" x14ac:dyDescent="0.3">
      <c r="A1" s="564" t="s">
        <v>190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</row>
    <row r="2" spans="1:18" ht="15.75" customHeight="1" x14ac:dyDescent="0.3">
      <c r="A2" s="167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8" ht="15.6" customHeight="1" thickBot="1" x14ac:dyDescent="0.3">
      <c r="A3" s="136" t="s">
        <v>186</v>
      </c>
      <c r="B3" s="136" t="s">
        <v>256</v>
      </c>
      <c r="H3" s="30"/>
      <c r="I3" s="30"/>
      <c r="J3" s="30"/>
      <c r="K3" s="30"/>
      <c r="L3" s="30"/>
      <c r="M3" s="30"/>
      <c r="N3" s="30"/>
      <c r="O3" s="30"/>
    </row>
    <row r="4" spans="1:18" ht="25.15" customHeight="1" thickBot="1" x14ac:dyDescent="0.3">
      <c r="A4" s="566" t="s">
        <v>191</v>
      </c>
      <c r="B4" s="566" t="s">
        <v>192</v>
      </c>
      <c r="C4" s="569" t="s">
        <v>193</v>
      </c>
      <c r="D4" s="570"/>
      <c r="E4" s="571"/>
      <c r="F4" s="572"/>
      <c r="G4" s="577" t="s">
        <v>86</v>
      </c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9"/>
    </row>
    <row r="5" spans="1:18" ht="39.6" customHeight="1" thickBot="1" x14ac:dyDescent="0.3">
      <c r="A5" s="567"/>
      <c r="B5" s="567"/>
      <c r="C5" s="573"/>
      <c r="D5" s="574"/>
      <c r="E5" s="575"/>
      <c r="F5" s="576"/>
      <c r="G5" s="584" t="s">
        <v>194</v>
      </c>
      <c r="H5" s="585"/>
      <c r="I5" s="585"/>
      <c r="J5" s="586"/>
      <c r="K5" s="584" t="s">
        <v>195</v>
      </c>
      <c r="L5" s="585"/>
      <c r="M5" s="585"/>
      <c r="N5" s="586"/>
      <c r="O5" s="584" t="s">
        <v>196</v>
      </c>
      <c r="P5" s="585"/>
      <c r="Q5" s="585"/>
      <c r="R5" s="586"/>
    </row>
    <row r="6" spans="1:18" ht="104.25" customHeight="1" thickBot="1" x14ac:dyDescent="0.3">
      <c r="A6" s="568"/>
      <c r="B6" s="568"/>
      <c r="C6" s="170" t="s">
        <v>93</v>
      </c>
      <c r="D6" s="222" t="s">
        <v>197</v>
      </c>
      <c r="E6" s="170" t="s">
        <v>198</v>
      </c>
      <c r="F6" s="223" t="s">
        <v>199</v>
      </c>
      <c r="G6" s="170" t="s">
        <v>93</v>
      </c>
      <c r="H6" s="170" t="s">
        <v>197</v>
      </c>
      <c r="I6" s="170" t="s">
        <v>198</v>
      </c>
      <c r="J6" s="170" t="s">
        <v>199</v>
      </c>
      <c r="K6" s="170" t="s">
        <v>93</v>
      </c>
      <c r="L6" s="170" t="s">
        <v>197</v>
      </c>
      <c r="M6" s="170" t="s">
        <v>198</v>
      </c>
      <c r="N6" s="170" t="s">
        <v>199</v>
      </c>
      <c r="O6" s="170" t="s">
        <v>93</v>
      </c>
      <c r="P6" s="170" t="s">
        <v>197</v>
      </c>
      <c r="Q6" s="170" t="s">
        <v>198</v>
      </c>
      <c r="R6" s="170" t="s">
        <v>199</v>
      </c>
    </row>
    <row r="7" spans="1:18" ht="19.899999999999999" customHeight="1" x14ac:dyDescent="0.25">
      <c r="A7" s="587" t="s">
        <v>102</v>
      </c>
      <c r="B7" s="173" t="s">
        <v>200</v>
      </c>
      <c r="C7" s="224">
        <f>G7+K7+O7</f>
        <v>110</v>
      </c>
      <c r="D7" s="176">
        <f>H7+L7+P7</f>
        <v>0</v>
      </c>
      <c r="E7" s="176">
        <f t="shared" ref="E7:F41" si="0">I7+M7+Q7</f>
        <v>0</v>
      </c>
      <c r="F7" s="177">
        <f t="shared" si="0"/>
        <v>0</v>
      </c>
      <c r="G7" s="225"/>
      <c r="H7" s="226"/>
      <c r="I7" s="226"/>
      <c r="J7" s="227"/>
      <c r="K7" s="225">
        <v>110</v>
      </c>
      <c r="L7" s="226"/>
      <c r="M7" s="226"/>
      <c r="N7" s="227"/>
      <c r="O7" s="225"/>
      <c r="P7" s="228"/>
      <c r="Q7" s="228"/>
      <c r="R7" s="229"/>
    </row>
    <row r="8" spans="1:18" ht="19.899999999999999" customHeight="1" x14ac:dyDescent="0.25">
      <c r="A8" s="588"/>
      <c r="B8" s="178" t="s">
        <v>201</v>
      </c>
      <c r="C8" s="187">
        <f t="shared" ref="C8:D20" si="1">G8+K8+O8</f>
        <v>0</v>
      </c>
      <c r="D8" s="181">
        <f t="shared" si="1"/>
        <v>0</v>
      </c>
      <c r="E8" s="181">
        <f t="shared" si="0"/>
        <v>0</v>
      </c>
      <c r="F8" s="182">
        <f t="shared" si="0"/>
        <v>0</v>
      </c>
      <c r="G8" s="187"/>
      <c r="H8" s="181"/>
      <c r="I8" s="181"/>
      <c r="J8" s="182"/>
      <c r="K8" s="187"/>
      <c r="L8" s="181"/>
      <c r="M8" s="181"/>
      <c r="N8" s="182"/>
      <c r="O8" s="187"/>
      <c r="P8" s="230"/>
      <c r="Q8" s="231"/>
      <c r="R8" s="190"/>
    </row>
    <row r="9" spans="1:18" ht="49.9" customHeight="1" x14ac:dyDescent="0.25">
      <c r="A9" s="589"/>
      <c r="B9" s="178" t="s">
        <v>202</v>
      </c>
      <c r="C9" s="187">
        <f t="shared" si="1"/>
        <v>0</v>
      </c>
      <c r="D9" s="181">
        <f t="shared" si="1"/>
        <v>0</v>
      </c>
      <c r="E9" s="181">
        <f t="shared" si="0"/>
        <v>0</v>
      </c>
      <c r="F9" s="182">
        <f t="shared" si="0"/>
        <v>0</v>
      </c>
      <c r="G9" s="187"/>
      <c r="H9" s="181"/>
      <c r="I9" s="181"/>
      <c r="J9" s="182"/>
      <c r="K9" s="187"/>
      <c r="L9" s="181"/>
      <c r="M9" s="181"/>
      <c r="N9" s="182"/>
      <c r="O9" s="179"/>
      <c r="P9" s="231"/>
      <c r="Q9" s="231"/>
      <c r="R9" s="190"/>
    </row>
    <row r="10" spans="1:18" ht="19.899999999999999" customHeight="1" x14ac:dyDescent="0.25">
      <c r="A10" s="185" t="s">
        <v>203</v>
      </c>
      <c r="B10" s="178" t="s">
        <v>204</v>
      </c>
      <c r="C10" s="187">
        <f t="shared" si="1"/>
        <v>0</v>
      </c>
      <c r="D10" s="181">
        <f t="shared" si="1"/>
        <v>0</v>
      </c>
      <c r="E10" s="181">
        <f t="shared" si="0"/>
        <v>0</v>
      </c>
      <c r="F10" s="182">
        <f t="shared" si="0"/>
        <v>0</v>
      </c>
      <c r="G10" s="187"/>
      <c r="H10" s="181"/>
      <c r="I10" s="181"/>
      <c r="J10" s="182"/>
      <c r="K10" s="187"/>
      <c r="L10" s="181"/>
      <c r="M10" s="181"/>
      <c r="N10" s="182"/>
      <c r="O10" s="187"/>
      <c r="P10" s="231"/>
      <c r="Q10" s="231"/>
      <c r="R10" s="190"/>
    </row>
    <row r="11" spans="1:18" ht="19.899999999999999" customHeight="1" x14ac:dyDescent="0.25">
      <c r="A11" s="185" t="s">
        <v>205</v>
      </c>
      <c r="B11" s="178" t="s">
        <v>206</v>
      </c>
      <c r="C11" s="187">
        <f t="shared" si="1"/>
        <v>0</v>
      </c>
      <c r="D11" s="181">
        <f t="shared" si="1"/>
        <v>0</v>
      </c>
      <c r="E11" s="181">
        <f t="shared" si="0"/>
        <v>0</v>
      </c>
      <c r="F11" s="182">
        <f t="shared" si="0"/>
        <v>0</v>
      </c>
      <c r="G11" s="187"/>
      <c r="H11" s="181"/>
      <c r="I11" s="181"/>
      <c r="J11" s="182"/>
      <c r="K11" s="232"/>
      <c r="L11" s="181"/>
      <c r="M11" s="181"/>
      <c r="N11" s="182"/>
      <c r="O11" s="187"/>
      <c r="P11" s="231"/>
      <c r="Q11" s="231"/>
      <c r="R11" s="190"/>
    </row>
    <row r="12" spans="1:18" ht="19.899999999999999" customHeight="1" x14ac:dyDescent="0.25">
      <c r="A12" s="185" t="s">
        <v>207</v>
      </c>
      <c r="B12" s="178" t="s">
        <v>208</v>
      </c>
      <c r="C12" s="187">
        <f t="shared" si="1"/>
        <v>0</v>
      </c>
      <c r="D12" s="181">
        <f t="shared" si="1"/>
        <v>0</v>
      </c>
      <c r="E12" s="181">
        <f t="shared" si="0"/>
        <v>0</v>
      </c>
      <c r="F12" s="182">
        <f t="shared" si="0"/>
        <v>0</v>
      </c>
      <c r="G12" s="187"/>
      <c r="H12" s="181"/>
      <c r="I12" s="181"/>
      <c r="J12" s="182"/>
      <c r="K12" s="187"/>
      <c r="L12" s="181"/>
      <c r="M12" s="181"/>
      <c r="N12" s="182"/>
      <c r="O12" s="187"/>
      <c r="P12" s="231"/>
      <c r="Q12" s="231"/>
      <c r="R12" s="190"/>
    </row>
    <row r="13" spans="1:18" ht="19.899999999999999" customHeight="1" x14ac:dyDescent="0.25">
      <c r="A13" s="186" t="s">
        <v>111</v>
      </c>
      <c r="B13" s="178" t="s">
        <v>112</v>
      </c>
      <c r="C13" s="187">
        <f t="shared" si="1"/>
        <v>0</v>
      </c>
      <c r="D13" s="181">
        <f t="shared" si="1"/>
        <v>0</v>
      </c>
      <c r="E13" s="181">
        <f t="shared" si="0"/>
        <v>0</v>
      </c>
      <c r="F13" s="182">
        <f t="shared" si="0"/>
        <v>0</v>
      </c>
      <c r="G13" s="187"/>
      <c r="H13" s="181"/>
      <c r="I13" s="181"/>
      <c r="J13" s="182"/>
      <c r="K13" s="187"/>
      <c r="L13" s="181"/>
      <c r="M13" s="181"/>
      <c r="N13" s="182"/>
      <c r="O13" s="187"/>
      <c r="P13" s="231"/>
      <c r="Q13" s="231"/>
      <c r="R13" s="190"/>
    </row>
    <row r="14" spans="1:18" ht="16.149999999999999" customHeight="1" x14ac:dyDescent="0.25">
      <c r="A14" s="185" t="s">
        <v>209</v>
      </c>
      <c r="B14" s="178" t="s">
        <v>210</v>
      </c>
      <c r="C14" s="187">
        <f t="shared" si="1"/>
        <v>0</v>
      </c>
      <c r="D14" s="181">
        <f t="shared" si="1"/>
        <v>0</v>
      </c>
      <c r="E14" s="181">
        <f t="shared" si="0"/>
        <v>0</v>
      </c>
      <c r="F14" s="182">
        <f t="shared" si="0"/>
        <v>0</v>
      </c>
      <c r="G14" s="187"/>
      <c r="H14" s="181"/>
      <c r="I14" s="181"/>
      <c r="J14" s="182"/>
      <c r="K14" s="187"/>
      <c r="L14" s="181"/>
      <c r="M14" s="181"/>
      <c r="N14" s="182"/>
      <c r="O14" s="187"/>
      <c r="P14" s="231"/>
      <c r="Q14" s="231"/>
      <c r="R14" s="190"/>
    </row>
    <row r="15" spans="1:18" ht="16.149999999999999" customHeight="1" x14ac:dyDescent="0.25">
      <c r="A15" s="185" t="s">
        <v>211</v>
      </c>
      <c r="B15" s="178" t="s">
        <v>212</v>
      </c>
      <c r="C15" s="187">
        <f>G15+K15+O15</f>
        <v>0</v>
      </c>
      <c r="D15" s="181">
        <f>H15+L15+P15</f>
        <v>0</v>
      </c>
      <c r="E15" s="181">
        <f t="shared" si="0"/>
        <v>0</v>
      </c>
      <c r="F15" s="182">
        <f t="shared" si="0"/>
        <v>0</v>
      </c>
      <c r="G15" s="187"/>
      <c r="H15" s="181"/>
      <c r="I15" s="181"/>
      <c r="J15" s="182"/>
      <c r="K15" s="187"/>
      <c r="L15" s="181"/>
      <c r="M15" s="181"/>
      <c r="N15" s="182"/>
      <c r="O15" s="187"/>
      <c r="P15" s="231"/>
      <c r="Q15" s="231"/>
      <c r="R15" s="190"/>
    </row>
    <row r="16" spans="1:18" ht="16.149999999999999" customHeight="1" x14ac:dyDescent="0.25">
      <c r="A16" s="185" t="s">
        <v>213</v>
      </c>
      <c r="B16" s="178" t="s">
        <v>214</v>
      </c>
      <c r="C16" s="187"/>
      <c r="D16" s="181"/>
      <c r="E16" s="181">
        <f t="shared" si="0"/>
        <v>0</v>
      </c>
      <c r="F16" s="182">
        <f t="shared" si="0"/>
        <v>0</v>
      </c>
      <c r="G16" s="187"/>
      <c r="H16" s="181"/>
      <c r="I16" s="181"/>
      <c r="J16" s="182"/>
      <c r="K16" s="187"/>
      <c r="L16" s="181"/>
      <c r="M16" s="181"/>
      <c r="N16" s="182"/>
      <c r="O16" s="187"/>
      <c r="P16" s="231"/>
      <c r="Q16" s="231"/>
      <c r="R16" s="190"/>
    </row>
    <row r="17" spans="1:18" ht="19.899999999999999" customHeight="1" x14ac:dyDescent="0.25">
      <c r="A17" s="185" t="s">
        <v>215</v>
      </c>
      <c r="B17" s="178" t="s">
        <v>216</v>
      </c>
      <c r="C17" s="187">
        <f t="shared" si="1"/>
        <v>0</v>
      </c>
      <c r="D17" s="181">
        <f t="shared" si="1"/>
        <v>0</v>
      </c>
      <c r="E17" s="181">
        <f t="shared" si="0"/>
        <v>0</v>
      </c>
      <c r="F17" s="182">
        <f t="shared" si="0"/>
        <v>0</v>
      </c>
      <c r="G17" s="187"/>
      <c r="H17" s="181"/>
      <c r="I17" s="181"/>
      <c r="J17" s="182"/>
      <c r="K17" s="187"/>
      <c r="L17" s="181"/>
      <c r="M17" s="181"/>
      <c r="N17" s="182"/>
      <c r="O17" s="187"/>
      <c r="P17" s="231"/>
      <c r="Q17" s="231"/>
      <c r="R17" s="190"/>
    </row>
    <row r="18" spans="1:18" ht="19.899999999999999" customHeight="1" x14ac:dyDescent="0.25">
      <c r="A18" s="185" t="s">
        <v>217</v>
      </c>
      <c r="B18" s="178" t="s">
        <v>218</v>
      </c>
      <c r="C18" s="187">
        <f t="shared" si="1"/>
        <v>0</v>
      </c>
      <c r="D18" s="181">
        <f t="shared" si="1"/>
        <v>0</v>
      </c>
      <c r="E18" s="181">
        <f t="shared" si="0"/>
        <v>0</v>
      </c>
      <c r="F18" s="182">
        <f t="shared" si="0"/>
        <v>0</v>
      </c>
      <c r="G18" s="187"/>
      <c r="H18" s="181"/>
      <c r="I18" s="181"/>
      <c r="J18" s="182"/>
      <c r="K18" s="187"/>
      <c r="L18" s="181"/>
      <c r="M18" s="181"/>
      <c r="N18" s="182"/>
      <c r="O18" s="187"/>
      <c r="P18" s="231"/>
      <c r="Q18" s="231"/>
      <c r="R18" s="190"/>
    </row>
    <row r="19" spans="1:18" ht="19.899999999999999" customHeight="1" x14ac:dyDescent="0.25">
      <c r="A19" s="185" t="s">
        <v>128</v>
      </c>
      <c r="B19" s="178" t="s">
        <v>129</v>
      </c>
      <c r="C19" s="187">
        <f t="shared" si="1"/>
        <v>0</v>
      </c>
      <c r="D19" s="181">
        <f t="shared" si="1"/>
        <v>0</v>
      </c>
      <c r="E19" s="181">
        <f t="shared" si="0"/>
        <v>0</v>
      </c>
      <c r="F19" s="182">
        <f t="shared" si="0"/>
        <v>0</v>
      </c>
      <c r="G19" s="187"/>
      <c r="H19" s="181"/>
      <c r="I19" s="181"/>
      <c r="J19" s="182"/>
      <c r="K19" s="187"/>
      <c r="L19" s="181"/>
      <c r="M19" s="181"/>
      <c r="N19" s="182"/>
      <c r="O19" s="187"/>
      <c r="P19" s="231"/>
      <c r="Q19" s="231"/>
      <c r="R19" s="190"/>
    </row>
    <row r="20" spans="1:18" ht="19.899999999999999" customHeight="1" x14ac:dyDescent="0.25">
      <c r="A20" s="185" t="s">
        <v>219</v>
      </c>
      <c r="B20" s="178" t="s">
        <v>220</v>
      </c>
      <c r="C20" s="187">
        <f t="shared" si="1"/>
        <v>0</v>
      </c>
      <c r="D20" s="181">
        <f t="shared" si="1"/>
        <v>0</v>
      </c>
      <c r="E20" s="181">
        <f t="shared" si="0"/>
        <v>0</v>
      </c>
      <c r="F20" s="182">
        <f t="shared" si="0"/>
        <v>0</v>
      </c>
      <c r="G20" s="187"/>
      <c r="H20" s="181"/>
      <c r="I20" s="181"/>
      <c r="J20" s="182"/>
      <c r="K20" s="187"/>
      <c r="L20" s="181"/>
      <c r="M20" s="181"/>
      <c r="N20" s="182"/>
      <c r="O20" s="187"/>
      <c r="P20" s="231"/>
      <c r="Q20" s="231"/>
      <c r="R20" s="190"/>
    </row>
    <row r="21" spans="1:18" ht="19.899999999999999" customHeight="1" x14ac:dyDescent="0.25">
      <c r="A21" s="185" t="s">
        <v>221</v>
      </c>
      <c r="B21" s="178"/>
      <c r="C21" s="187">
        <f>SUM(C22:C24)</f>
        <v>0</v>
      </c>
      <c r="D21" s="181"/>
      <c r="E21" s="181">
        <f t="shared" si="0"/>
        <v>0</v>
      </c>
      <c r="F21" s="182">
        <f t="shared" si="0"/>
        <v>0</v>
      </c>
      <c r="G21" s="187"/>
      <c r="H21" s="181"/>
      <c r="I21" s="181"/>
      <c r="J21" s="182"/>
      <c r="K21" s="187"/>
      <c r="L21" s="181"/>
      <c r="M21" s="181"/>
      <c r="N21" s="182"/>
      <c r="O21" s="187"/>
      <c r="P21" s="230"/>
      <c r="Q21" s="231"/>
      <c r="R21" s="190"/>
    </row>
    <row r="22" spans="1:18" ht="19.899999999999999" customHeight="1" x14ac:dyDescent="0.25">
      <c r="A22" s="590" t="s">
        <v>222</v>
      </c>
      <c r="B22" s="191" t="s">
        <v>223</v>
      </c>
      <c r="C22" s="187">
        <f t="shared" ref="C22:D41" si="2">G22+K22+O22</f>
        <v>0</v>
      </c>
      <c r="D22" s="181">
        <f t="shared" si="2"/>
        <v>0</v>
      </c>
      <c r="E22" s="181">
        <f t="shared" si="0"/>
        <v>0</v>
      </c>
      <c r="F22" s="182">
        <f t="shared" si="0"/>
        <v>0</v>
      </c>
      <c r="G22" s="187"/>
      <c r="H22" s="181"/>
      <c r="I22" s="181"/>
      <c r="J22" s="182"/>
      <c r="K22" s="187"/>
      <c r="L22" s="181"/>
      <c r="M22" s="181"/>
      <c r="N22" s="182"/>
      <c r="O22" s="187"/>
      <c r="P22" s="231"/>
      <c r="Q22" s="231"/>
      <c r="R22" s="190"/>
    </row>
    <row r="23" spans="1:18" ht="51" customHeight="1" x14ac:dyDescent="0.25">
      <c r="A23" s="588"/>
      <c r="B23" s="192" t="s">
        <v>224</v>
      </c>
      <c r="C23" s="187">
        <f t="shared" si="2"/>
        <v>0</v>
      </c>
      <c r="D23" s="181">
        <f t="shared" si="2"/>
        <v>0</v>
      </c>
      <c r="E23" s="181">
        <f t="shared" si="0"/>
        <v>0</v>
      </c>
      <c r="F23" s="182">
        <f t="shared" si="0"/>
        <v>0</v>
      </c>
      <c r="G23" s="187"/>
      <c r="H23" s="181"/>
      <c r="I23" s="181"/>
      <c r="J23" s="182"/>
      <c r="K23" s="187"/>
      <c r="L23" s="181"/>
      <c r="M23" s="181"/>
      <c r="N23" s="182"/>
      <c r="O23" s="187"/>
      <c r="P23" s="231"/>
      <c r="Q23" s="231"/>
      <c r="R23" s="190"/>
    </row>
    <row r="24" spans="1:18" ht="32.450000000000003" customHeight="1" x14ac:dyDescent="0.25">
      <c r="A24" s="589"/>
      <c r="B24" s="192" t="s">
        <v>225</v>
      </c>
      <c r="C24" s="187">
        <f t="shared" si="2"/>
        <v>0</v>
      </c>
      <c r="D24" s="181">
        <f t="shared" si="2"/>
        <v>0</v>
      </c>
      <c r="E24" s="181">
        <f t="shared" si="0"/>
        <v>0</v>
      </c>
      <c r="F24" s="182">
        <f t="shared" si="0"/>
        <v>0</v>
      </c>
      <c r="G24" s="187"/>
      <c r="H24" s="181"/>
      <c r="I24" s="181"/>
      <c r="J24" s="182"/>
      <c r="K24" s="187"/>
      <c r="L24" s="181"/>
      <c r="M24" s="181"/>
      <c r="N24" s="182"/>
      <c r="O24" s="187"/>
      <c r="P24" s="231"/>
      <c r="Q24" s="231"/>
      <c r="R24" s="190"/>
    </row>
    <row r="25" spans="1:18" ht="34.15" customHeight="1" x14ac:dyDescent="0.25">
      <c r="A25" s="185" t="s">
        <v>226</v>
      </c>
      <c r="B25" s="192" t="s">
        <v>227</v>
      </c>
      <c r="C25" s="187">
        <f t="shared" si="2"/>
        <v>40</v>
      </c>
      <c r="D25" s="181">
        <f t="shared" si="2"/>
        <v>0</v>
      </c>
      <c r="E25" s="181">
        <f t="shared" si="0"/>
        <v>0</v>
      </c>
      <c r="F25" s="182">
        <f t="shared" si="0"/>
        <v>0</v>
      </c>
      <c r="G25" s="187"/>
      <c r="H25" s="181"/>
      <c r="I25" s="181"/>
      <c r="J25" s="182"/>
      <c r="K25" s="187">
        <v>40</v>
      </c>
      <c r="L25" s="181"/>
      <c r="M25" s="181"/>
      <c r="N25" s="182"/>
      <c r="O25" s="187"/>
      <c r="P25" s="231"/>
      <c r="Q25" s="231"/>
      <c r="R25" s="190"/>
    </row>
    <row r="26" spans="1:18" ht="19.899999999999999" customHeight="1" x14ac:dyDescent="0.25">
      <c r="A26" s="186" t="s">
        <v>118</v>
      </c>
      <c r="B26" s="178" t="s">
        <v>151</v>
      </c>
      <c r="C26" s="187">
        <f t="shared" si="2"/>
        <v>0</v>
      </c>
      <c r="D26" s="181">
        <f t="shared" si="2"/>
        <v>0</v>
      </c>
      <c r="E26" s="181">
        <f t="shared" si="0"/>
        <v>0</v>
      </c>
      <c r="F26" s="182">
        <f t="shared" si="0"/>
        <v>0</v>
      </c>
      <c r="G26" s="187"/>
      <c r="H26" s="181"/>
      <c r="I26" s="181"/>
      <c r="J26" s="182"/>
      <c r="K26" s="187"/>
      <c r="L26" s="181"/>
      <c r="M26" s="181"/>
      <c r="N26" s="182"/>
      <c r="O26" s="187"/>
      <c r="P26" s="231"/>
      <c r="Q26" s="231"/>
      <c r="R26" s="190"/>
    </row>
    <row r="27" spans="1:18" ht="19.899999999999999" customHeight="1" x14ac:dyDescent="0.25">
      <c r="A27" s="185" t="s">
        <v>228</v>
      </c>
      <c r="B27" s="178" t="s">
        <v>153</v>
      </c>
      <c r="C27" s="187">
        <f t="shared" si="2"/>
        <v>0</v>
      </c>
      <c r="D27" s="181">
        <f t="shared" si="2"/>
        <v>0</v>
      </c>
      <c r="E27" s="181">
        <f t="shared" si="0"/>
        <v>0</v>
      </c>
      <c r="F27" s="182">
        <f t="shared" si="0"/>
        <v>0</v>
      </c>
      <c r="G27" s="187"/>
      <c r="H27" s="181"/>
      <c r="I27" s="181"/>
      <c r="J27" s="182"/>
      <c r="K27" s="187"/>
      <c r="L27" s="181"/>
      <c r="M27" s="181"/>
      <c r="N27" s="182"/>
      <c r="O27" s="187"/>
      <c r="P27" s="231"/>
      <c r="Q27" s="231"/>
      <c r="R27" s="190"/>
    </row>
    <row r="28" spans="1:18" ht="19.899999999999999" customHeight="1" x14ac:dyDescent="0.25">
      <c r="A28" s="185" t="s">
        <v>229</v>
      </c>
      <c r="B28" s="178" t="s">
        <v>230</v>
      </c>
      <c r="C28" s="187">
        <f t="shared" si="2"/>
        <v>0</v>
      </c>
      <c r="D28" s="181">
        <f t="shared" si="2"/>
        <v>0</v>
      </c>
      <c r="E28" s="181">
        <f t="shared" si="0"/>
        <v>0</v>
      </c>
      <c r="F28" s="182">
        <f t="shared" si="0"/>
        <v>0</v>
      </c>
      <c r="G28" s="187"/>
      <c r="H28" s="181"/>
      <c r="I28" s="181"/>
      <c r="J28" s="182"/>
      <c r="K28" s="187"/>
      <c r="L28" s="181"/>
      <c r="M28" s="181"/>
      <c r="N28" s="182"/>
      <c r="O28" s="187"/>
      <c r="P28" s="231"/>
      <c r="Q28" s="231"/>
      <c r="R28" s="190"/>
    </row>
    <row r="29" spans="1:18" s="193" customFormat="1" ht="19.899999999999999" customHeight="1" x14ac:dyDescent="0.25">
      <c r="A29" s="185" t="s">
        <v>231</v>
      </c>
      <c r="B29" s="178" t="s">
        <v>232</v>
      </c>
      <c r="C29" s="187">
        <f t="shared" si="2"/>
        <v>0</v>
      </c>
      <c r="D29" s="181">
        <f t="shared" si="2"/>
        <v>0</v>
      </c>
      <c r="E29" s="181">
        <f t="shared" si="0"/>
        <v>0</v>
      </c>
      <c r="F29" s="182">
        <f t="shared" si="0"/>
        <v>0</v>
      </c>
      <c r="G29" s="187"/>
      <c r="H29" s="181"/>
      <c r="I29" s="181"/>
      <c r="J29" s="182"/>
      <c r="K29" s="187"/>
      <c r="L29" s="181"/>
      <c r="M29" s="181"/>
      <c r="N29" s="182"/>
      <c r="O29" s="187"/>
      <c r="P29" s="233"/>
      <c r="Q29" s="231"/>
      <c r="R29" s="190"/>
    </row>
    <row r="30" spans="1:18" ht="19.899999999999999" customHeight="1" x14ac:dyDescent="0.25">
      <c r="A30" s="185" t="s">
        <v>233</v>
      </c>
      <c r="B30" s="178" t="s">
        <v>234</v>
      </c>
      <c r="C30" s="187">
        <f t="shared" si="2"/>
        <v>0</v>
      </c>
      <c r="D30" s="181">
        <f t="shared" si="2"/>
        <v>0</v>
      </c>
      <c r="E30" s="181">
        <f t="shared" si="0"/>
        <v>0</v>
      </c>
      <c r="F30" s="182">
        <f t="shared" si="0"/>
        <v>0</v>
      </c>
      <c r="G30" s="187"/>
      <c r="H30" s="181"/>
      <c r="I30" s="181"/>
      <c r="J30" s="182"/>
      <c r="K30" s="187"/>
      <c r="L30" s="181"/>
      <c r="M30" s="181"/>
      <c r="N30" s="182"/>
      <c r="O30" s="187"/>
      <c r="P30" s="231"/>
      <c r="Q30" s="231"/>
      <c r="R30" s="190"/>
    </row>
    <row r="31" spans="1:18" ht="19.899999999999999" customHeight="1" x14ac:dyDescent="0.25">
      <c r="A31" s="194" t="s">
        <v>235</v>
      </c>
      <c r="B31" s="178" t="s">
        <v>236</v>
      </c>
      <c r="C31" s="187">
        <f t="shared" si="2"/>
        <v>0</v>
      </c>
      <c r="D31" s="181">
        <f t="shared" si="2"/>
        <v>0</v>
      </c>
      <c r="E31" s="181">
        <f t="shared" si="0"/>
        <v>0</v>
      </c>
      <c r="F31" s="182">
        <f t="shared" si="0"/>
        <v>0</v>
      </c>
      <c r="G31" s="187"/>
      <c r="H31" s="181"/>
      <c r="I31" s="181"/>
      <c r="J31" s="182"/>
      <c r="K31" s="187"/>
      <c r="L31" s="181"/>
      <c r="M31" s="181"/>
      <c r="N31" s="182"/>
      <c r="O31" s="187"/>
      <c r="P31" s="231"/>
      <c r="Q31" s="231"/>
      <c r="R31" s="190"/>
    </row>
    <row r="32" spans="1:18" ht="19.899999999999999" customHeight="1" x14ac:dyDescent="0.25">
      <c r="A32" s="185" t="s">
        <v>237</v>
      </c>
      <c r="B32" s="178" t="s">
        <v>238</v>
      </c>
      <c r="C32" s="187">
        <f t="shared" si="2"/>
        <v>0</v>
      </c>
      <c r="D32" s="181">
        <f t="shared" si="2"/>
        <v>0</v>
      </c>
      <c r="E32" s="181">
        <f t="shared" si="0"/>
        <v>0</v>
      </c>
      <c r="F32" s="182">
        <f t="shared" si="0"/>
        <v>0</v>
      </c>
      <c r="G32" s="187"/>
      <c r="H32" s="181"/>
      <c r="I32" s="181"/>
      <c r="J32" s="182"/>
      <c r="K32" s="187"/>
      <c r="L32" s="181"/>
      <c r="M32" s="181"/>
      <c r="N32" s="182"/>
      <c r="O32" s="187"/>
      <c r="P32" s="231"/>
      <c r="Q32" s="231"/>
      <c r="R32" s="190"/>
    </row>
    <row r="33" spans="1:18" ht="19.899999999999999" customHeight="1" x14ac:dyDescent="0.25">
      <c r="A33" s="195" t="s">
        <v>239</v>
      </c>
      <c r="B33" s="196" t="s">
        <v>240</v>
      </c>
      <c r="C33" s="187">
        <f>G33+K33+O33</f>
        <v>0</v>
      </c>
      <c r="D33" s="181">
        <f>H33+L33+P33</f>
        <v>0</v>
      </c>
      <c r="E33" s="181">
        <f>I33+M33+Q33</f>
        <v>0</v>
      </c>
      <c r="F33" s="182">
        <f>J33+N33+R33</f>
        <v>0</v>
      </c>
      <c r="G33" s="187"/>
      <c r="H33" s="181"/>
      <c r="I33" s="181"/>
      <c r="J33" s="182"/>
      <c r="K33" s="187"/>
      <c r="L33" s="181"/>
      <c r="M33" s="181"/>
      <c r="N33" s="182"/>
      <c r="O33" s="187"/>
      <c r="P33" s="231"/>
      <c r="Q33" s="231"/>
      <c r="R33" s="190"/>
    </row>
    <row r="34" spans="1:18" ht="19.899999999999999" customHeight="1" x14ac:dyDescent="0.25">
      <c r="A34" s="195" t="s">
        <v>241</v>
      </c>
      <c r="B34" s="196" t="s">
        <v>242</v>
      </c>
      <c r="C34" s="187">
        <f>G34+K34+O34</f>
        <v>0</v>
      </c>
      <c r="D34" s="181">
        <f>H34+L34+P34</f>
        <v>0</v>
      </c>
      <c r="E34" s="181">
        <f t="shared" si="0"/>
        <v>0</v>
      </c>
      <c r="F34" s="182">
        <f t="shared" si="0"/>
        <v>0</v>
      </c>
      <c r="G34" s="187"/>
      <c r="H34" s="181"/>
      <c r="I34" s="181"/>
      <c r="J34" s="182"/>
      <c r="K34" s="187"/>
      <c r="L34" s="181"/>
      <c r="M34" s="181"/>
      <c r="N34" s="182"/>
      <c r="O34" s="187"/>
      <c r="P34" s="231"/>
      <c r="Q34" s="231"/>
      <c r="R34" s="190"/>
    </row>
    <row r="35" spans="1:18" ht="19.899999999999999" customHeight="1" x14ac:dyDescent="0.25">
      <c r="A35" s="185" t="s">
        <v>243</v>
      </c>
      <c r="B35" s="178" t="s">
        <v>244</v>
      </c>
      <c r="C35" s="187">
        <f>G35+K35+O35</f>
        <v>333</v>
      </c>
      <c r="D35" s="181">
        <f t="shared" si="2"/>
        <v>0</v>
      </c>
      <c r="E35" s="181">
        <f t="shared" si="0"/>
        <v>0</v>
      </c>
      <c r="F35" s="182">
        <f t="shared" si="0"/>
        <v>0</v>
      </c>
      <c r="G35" s="187">
        <v>333</v>
      </c>
      <c r="H35" s="181"/>
      <c r="I35" s="181"/>
      <c r="J35" s="182"/>
      <c r="K35" s="187"/>
      <c r="L35" s="181"/>
      <c r="M35" s="181"/>
      <c r="N35" s="182"/>
      <c r="O35" s="187"/>
      <c r="P35" s="231"/>
      <c r="Q35" s="231"/>
      <c r="R35" s="190"/>
    </row>
    <row r="36" spans="1:18" ht="19.899999999999999" customHeight="1" x14ac:dyDescent="0.25">
      <c r="A36" s="591" t="s">
        <v>245</v>
      </c>
      <c r="B36" s="178" t="s">
        <v>246</v>
      </c>
      <c r="C36" s="187">
        <f t="shared" si="2"/>
        <v>0</v>
      </c>
      <c r="D36" s="181">
        <f t="shared" si="2"/>
        <v>0</v>
      </c>
      <c r="E36" s="181">
        <f t="shared" si="0"/>
        <v>0</v>
      </c>
      <c r="F36" s="182">
        <f t="shared" si="0"/>
        <v>0</v>
      </c>
      <c r="G36" s="187"/>
      <c r="H36" s="181"/>
      <c r="I36" s="181"/>
      <c r="J36" s="182"/>
      <c r="K36" s="187"/>
      <c r="L36" s="181"/>
      <c r="M36" s="181"/>
      <c r="N36" s="182"/>
      <c r="O36" s="187"/>
      <c r="P36" s="231"/>
      <c r="Q36" s="231"/>
      <c r="R36" s="190"/>
    </row>
    <row r="37" spans="1:18" ht="19.899999999999999" customHeight="1" x14ac:dyDescent="0.25">
      <c r="A37" s="592"/>
      <c r="B37" s="178" t="s">
        <v>247</v>
      </c>
      <c r="C37" s="187">
        <f t="shared" si="2"/>
        <v>0</v>
      </c>
      <c r="D37" s="181">
        <f t="shared" si="2"/>
        <v>0</v>
      </c>
      <c r="E37" s="181">
        <f t="shared" si="0"/>
        <v>0</v>
      </c>
      <c r="F37" s="182">
        <f t="shared" si="0"/>
        <v>0</v>
      </c>
      <c r="G37" s="187"/>
      <c r="H37" s="181"/>
      <c r="I37" s="181"/>
      <c r="J37" s="182"/>
      <c r="K37" s="187"/>
      <c r="L37" s="181"/>
      <c r="M37" s="181"/>
      <c r="N37" s="182"/>
      <c r="O37" s="187"/>
      <c r="P37" s="231"/>
      <c r="Q37" s="231"/>
      <c r="R37" s="190"/>
    </row>
    <row r="38" spans="1:18" ht="19.899999999999999" customHeight="1" x14ac:dyDescent="0.25">
      <c r="A38" s="194" t="s">
        <v>248</v>
      </c>
      <c r="B38" s="178" t="s">
        <v>249</v>
      </c>
      <c r="C38" s="187">
        <f t="shared" si="2"/>
        <v>0</v>
      </c>
      <c r="D38" s="181">
        <f t="shared" si="2"/>
        <v>0</v>
      </c>
      <c r="E38" s="181">
        <f t="shared" si="0"/>
        <v>0</v>
      </c>
      <c r="F38" s="182">
        <f t="shared" si="0"/>
        <v>0</v>
      </c>
      <c r="G38" s="187"/>
      <c r="H38" s="181"/>
      <c r="I38" s="181"/>
      <c r="J38" s="182"/>
      <c r="K38" s="187"/>
      <c r="L38" s="181"/>
      <c r="M38" s="181"/>
      <c r="N38" s="182"/>
      <c r="O38" s="187"/>
      <c r="P38" s="231"/>
      <c r="Q38" s="231"/>
      <c r="R38" s="190"/>
    </row>
    <row r="39" spans="1:18" ht="19.899999999999999" customHeight="1" x14ac:dyDescent="0.25">
      <c r="A39" s="194" t="s">
        <v>250</v>
      </c>
      <c r="B39" s="178" t="s">
        <v>175</v>
      </c>
      <c r="C39" s="187">
        <f>G39+K39+O39</f>
        <v>397</v>
      </c>
      <c r="D39" s="181">
        <f t="shared" si="2"/>
        <v>0</v>
      </c>
      <c r="E39" s="181">
        <f t="shared" si="0"/>
        <v>0</v>
      </c>
      <c r="F39" s="182">
        <f t="shared" si="0"/>
        <v>0</v>
      </c>
      <c r="G39" s="187"/>
      <c r="H39" s="181"/>
      <c r="I39" s="181"/>
      <c r="J39" s="182"/>
      <c r="K39" s="187">
        <v>397</v>
      </c>
      <c r="L39" s="181"/>
      <c r="M39" s="181"/>
      <c r="N39" s="182"/>
      <c r="O39" s="187"/>
      <c r="P39" s="231"/>
      <c r="Q39" s="231"/>
      <c r="R39" s="190"/>
    </row>
    <row r="40" spans="1:18" ht="19.899999999999999" customHeight="1" x14ac:dyDescent="0.25">
      <c r="A40" s="185" t="s">
        <v>251</v>
      </c>
      <c r="B40" s="178" t="s">
        <v>252</v>
      </c>
      <c r="C40" s="187">
        <f t="shared" si="2"/>
        <v>0</v>
      </c>
      <c r="D40" s="181">
        <f t="shared" si="2"/>
        <v>0</v>
      </c>
      <c r="E40" s="181">
        <f t="shared" si="0"/>
        <v>0</v>
      </c>
      <c r="F40" s="182">
        <f t="shared" si="0"/>
        <v>0</v>
      </c>
      <c r="G40" s="187"/>
      <c r="H40" s="181"/>
      <c r="I40" s="181"/>
      <c r="J40" s="182"/>
      <c r="K40" s="187"/>
      <c r="L40" s="181"/>
      <c r="M40" s="181"/>
      <c r="N40" s="182"/>
      <c r="O40" s="187"/>
      <c r="P40" s="231"/>
      <c r="Q40" s="231"/>
      <c r="R40" s="190"/>
    </row>
    <row r="41" spans="1:18" ht="19.899999999999999" customHeight="1" thickBot="1" x14ac:dyDescent="0.3">
      <c r="A41" s="185" t="s">
        <v>253</v>
      </c>
      <c r="B41" s="198" t="s">
        <v>254</v>
      </c>
      <c r="C41" s="234">
        <f t="shared" si="2"/>
        <v>0</v>
      </c>
      <c r="D41" s="201">
        <f t="shared" si="2"/>
        <v>0</v>
      </c>
      <c r="E41" s="201">
        <f t="shared" si="0"/>
        <v>0</v>
      </c>
      <c r="F41" s="202">
        <f t="shared" si="0"/>
        <v>0</v>
      </c>
      <c r="G41" s="234"/>
      <c r="H41" s="201"/>
      <c r="I41" s="201"/>
      <c r="J41" s="202"/>
      <c r="K41" s="234"/>
      <c r="L41" s="201"/>
      <c r="M41" s="201"/>
      <c r="N41" s="202"/>
      <c r="O41" s="234"/>
      <c r="P41" s="235"/>
      <c r="Q41" s="235"/>
      <c r="R41" s="236"/>
    </row>
    <row r="42" spans="1:18" s="211" customFormat="1" ht="39" customHeight="1" thickBot="1" x14ac:dyDescent="0.25">
      <c r="A42" s="237" t="s">
        <v>185</v>
      </c>
      <c r="B42" s="238"/>
      <c r="C42" s="239">
        <f>SUM(C7:C21)+SUM(C25:C41)</f>
        <v>880</v>
      </c>
      <c r="D42" s="240">
        <f>SUM(D7:D21)+SUM(D25:D41)</f>
        <v>0</v>
      </c>
      <c r="E42" s="240">
        <f>SUM(E7:E21)+SUM(E25:E41)</f>
        <v>0</v>
      </c>
      <c r="F42" s="241">
        <f>SUM(F7:F21)+SUM(F25:F41)</f>
        <v>0</v>
      </c>
      <c r="G42" s="239">
        <f t="shared" ref="G42:R42" si="3">SUM(G7:G21)+SUM(G25:G41)</f>
        <v>333</v>
      </c>
      <c r="H42" s="240">
        <f t="shared" si="3"/>
        <v>0</v>
      </c>
      <c r="I42" s="240">
        <f t="shared" si="3"/>
        <v>0</v>
      </c>
      <c r="J42" s="241">
        <f t="shared" si="3"/>
        <v>0</v>
      </c>
      <c r="K42" s="239">
        <f t="shared" si="3"/>
        <v>547</v>
      </c>
      <c r="L42" s="240">
        <f t="shared" si="3"/>
        <v>0</v>
      </c>
      <c r="M42" s="240">
        <f t="shared" si="3"/>
        <v>0</v>
      </c>
      <c r="N42" s="241">
        <f t="shared" si="3"/>
        <v>0</v>
      </c>
      <c r="O42" s="239">
        <f t="shared" si="3"/>
        <v>0</v>
      </c>
      <c r="P42" s="242">
        <f t="shared" si="3"/>
        <v>0</v>
      </c>
      <c r="Q42" s="240">
        <f t="shared" si="3"/>
        <v>0</v>
      </c>
      <c r="R42" s="241">
        <f t="shared" si="3"/>
        <v>0</v>
      </c>
    </row>
    <row r="43" spans="1:18" s="220" customFormat="1" ht="18.75" x14ac:dyDescent="0.25">
      <c r="A43" s="243"/>
      <c r="B43" s="244"/>
      <c r="C43" s="245"/>
      <c r="D43" s="245"/>
      <c r="E43" s="245"/>
      <c r="F43" s="245"/>
      <c r="G43" s="245"/>
      <c r="H43" s="246"/>
      <c r="I43" s="246"/>
      <c r="J43" s="246"/>
      <c r="K43" s="246"/>
      <c r="L43" s="246"/>
      <c r="M43" s="246"/>
      <c r="N43" s="246"/>
      <c r="O43" s="246"/>
      <c r="P43" s="245"/>
      <c r="Q43" s="247"/>
      <c r="R43" s="247"/>
    </row>
    <row r="44" spans="1:18" x14ac:dyDescent="0.25">
      <c r="C44" s="248"/>
      <c r="D44" s="248"/>
      <c r="E44" s="248"/>
      <c r="F44" s="248"/>
      <c r="G44" s="248"/>
      <c r="H44" s="249"/>
      <c r="I44" s="249"/>
      <c r="J44" s="249"/>
      <c r="K44" s="249"/>
      <c r="L44" s="249"/>
      <c r="M44" s="249"/>
      <c r="N44" s="249"/>
      <c r="O44" s="249"/>
      <c r="P44" s="248"/>
      <c r="Q44" s="247"/>
      <c r="R44" s="247"/>
    </row>
    <row r="45" spans="1:18" x14ac:dyDescent="0.25">
      <c r="C45" s="248"/>
      <c r="D45" s="248"/>
      <c r="E45" s="248"/>
      <c r="F45" s="248"/>
      <c r="G45" s="248"/>
      <c r="H45" s="249"/>
      <c r="I45" s="249"/>
      <c r="J45" s="249"/>
      <c r="K45" s="249"/>
      <c r="L45" s="249"/>
      <c r="M45" s="249"/>
      <c r="N45" s="249"/>
      <c r="O45" s="249"/>
      <c r="P45" s="248"/>
      <c r="Q45" s="248"/>
      <c r="R45" s="248"/>
    </row>
    <row r="48" spans="1:18" s="218" customFormat="1" ht="18.75" x14ac:dyDescent="0.3"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</row>
  </sheetData>
  <mergeCells count="11">
    <mergeCell ref="A7:A9"/>
    <mergeCell ref="A22:A24"/>
    <mergeCell ref="A36:A37"/>
    <mergeCell ref="A1:O1"/>
    <mergeCell ref="A4:A6"/>
    <mergeCell ref="B4:B6"/>
    <mergeCell ref="C4:F5"/>
    <mergeCell ref="G4:R4"/>
    <mergeCell ref="G5:J5"/>
    <mergeCell ref="K5:N5"/>
    <mergeCell ref="O5:R5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48"/>
  <sheetViews>
    <sheetView topLeftCell="A6" zoomScale="60" zoomScaleNormal="60" zoomScaleSheetLayoutView="72" zoomScalePageLayoutView="75" workbookViewId="0">
      <selection activeCell="L48" sqref="L48"/>
    </sheetView>
  </sheetViews>
  <sheetFormatPr defaultColWidth="8.85546875" defaultRowHeight="15" x14ac:dyDescent="0.25"/>
  <cols>
    <col min="1" max="1" width="35.42578125" style="30" customWidth="1"/>
    <col min="2" max="2" width="35.7109375" style="30" customWidth="1"/>
    <col min="3" max="3" width="11.28515625" style="30" customWidth="1"/>
    <col min="4" max="4" width="16.28515625" style="30" customWidth="1"/>
    <col min="5" max="5" width="17.42578125" style="30" customWidth="1"/>
    <col min="6" max="6" width="16.28515625" style="30" customWidth="1"/>
    <col min="7" max="7" width="10.28515625" style="30" customWidth="1"/>
    <col min="8" max="10" width="17.7109375" style="193" customWidth="1"/>
    <col min="11" max="11" width="11.7109375" style="193" customWidth="1"/>
    <col min="12" max="14" width="16.7109375" style="193" customWidth="1"/>
    <col min="15" max="15" width="10.28515625" style="30" customWidth="1"/>
    <col min="16" max="16" width="20.5703125" style="30" customWidth="1"/>
    <col min="17" max="17" width="21.42578125" style="30" customWidth="1"/>
    <col min="18" max="18" width="21.7109375" style="30" customWidth="1"/>
    <col min="19" max="237" width="8.85546875" style="30"/>
    <col min="238" max="238" width="37.28515625" style="30" customWidth="1"/>
    <col min="239" max="241" width="8.85546875" style="30"/>
    <col min="242" max="247" width="9.28515625" style="30" customWidth="1"/>
    <col min="248" max="256" width="8.85546875" style="30"/>
    <col min="257" max="257" width="35.42578125" style="30" customWidth="1"/>
    <col min="258" max="258" width="35.7109375" style="30" customWidth="1"/>
    <col min="259" max="259" width="11.28515625" style="30" customWidth="1"/>
    <col min="260" max="260" width="16.28515625" style="30" customWidth="1"/>
    <col min="261" max="261" width="17.42578125" style="30" customWidth="1"/>
    <col min="262" max="262" width="16.28515625" style="30" customWidth="1"/>
    <col min="263" max="263" width="10.28515625" style="30" customWidth="1"/>
    <col min="264" max="266" width="17.7109375" style="30" customWidth="1"/>
    <col min="267" max="267" width="11.7109375" style="30" customWidth="1"/>
    <col min="268" max="270" width="16.7109375" style="30" customWidth="1"/>
    <col min="271" max="271" width="10.28515625" style="30" customWidth="1"/>
    <col min="272" max="272" width="20.5703125" style="30" customWidth="1"/>
    <col min="273" max="273" width="21.42578125" style="30" customWidth="1"/>
    <col min="274" max="274" width="21.7109375" style="30" customWidth="1"/>
    <col min="275" max="493" width="8.85546875" style="30"/>
    <col min="494" max="494" width="37.28515625" style="30" customWidth="1"/>
    <col min="495" max="497" width="8.85546875" style="30"/>
    <col min="498" max="503" width="9.28515625" style="30" customWidth="1"/>
    <col min="504" max="512" width="8.85546875" style="30"/>
    <col min="513" max="513" width="35.42578125" style="30" customWidth="1"/>
    <col min="514" max="514" width="35.7109375" style="30" customWidth="1"/>
    <col min="515" max="515" width="11.28515625" style="30" customWidth="1"/>
    <col min="516" max="516" width="16.28515625" style="30" customWidth="1"/>
    <col min="517" max="517" width="17.42578125" style="30" customWidth="1"/>
    <col min="518" max="518" width="16.28515625" style="30" customWidth="1"/>
    <col min="519" max="519" width="10.28515625" style="30" customWidth="1"/>
    <col min="520" max="522" width="17.7109375" style="30" customWidth="1"/>
    <col min="523" max="523" width="11.7109375" style="30" customWidth="1"/>
    <col min="524" max="526" width="16.7109375" style="30" customWidth="1"/>
    <col min="527" max="527" width="10.28515625" style="30" customWidth="1"/>
    <col min="528" max="528" width="20.5703125" style="30" customWidth="1"/>
    <col min="529" max="529" width="21.42578125" style="30" customWidth="1"/>
    <col min="530" max="530" width="21.7109375" style="30" customWidth="1"/>
    <col min="531" max="749" width="8.85546875" style="30"/>
    <col min="750" max="750" width="37.28515625" style="30" customWidth="1"/>
    <col min="751" max="753" width="8.85546875" style="30"/>
    <col min="754" max="759" width="9.28515625" style="30" customWidth="1"/>
    <col min="760" max="768" width="8.85546875" style="30"/>
    <col min="769" max="769" width="35.42578125" style="30" customWidth="1"/>
    <col min="770" max="770" width="35.7109375" style="30" customWidth="1"/>
    <col min="771" max="771" width="11.28515625" style="30" customWidth="1"/>
    <col min="772" max="772" width="16.28515625" style="30" customWidth="1"/>
    <col min="773" max="773" width="17.42578125" style="30" customWidth="1"/>
    <col min="774" max="774" width="16.28515625" style="30" customWidth="1"/>
    <col min="775" max="775" width="10.28515625" style="30" customWidth="1"/>
    <col min="776" max="778" width="17.7109375" style="30" customWidth="1"/>
    <col min="779" max="779" width="11.7109375" style="30" customWidth="1"/>
    <col min="780" max="782" width="16.7109375" style="30" customWidth="1"/>
    <col min="783" max="783" width="10.28515625" style="30" customWidth="1"/>
    <col min="784" max="784" width="20.5703125" style="30" customWidth="1"/>
    <col min="785" max="785" width="21.42578125" style="30" customWidth="1"/>
    <col min="786" max="786" width="21.7109375" style="30" customWidth="1"/>
    <col min="787" max="1005" width="8.85546875" style="30"/>
    <col min="1006" max="1006" width="37.28515625" style="30" customWidth="1"/>
    <col min="1007" max="1009" width="8.85546875" style="30"/>
    <col min="1010" max="1015" width="9.28515625" style="30" customWidth="1"/>
    <col min="1016" max="1024" width="8.85546875" style="30"/>
    <col min="1025" max="1025" width="35.42578125" style="30" customWidth="1"/>
    <col min="1026" max="1026" width="35.7109375" style="30" customWidth="1"/>
    <col min="1027" max="1027" width="11.28515625" style="30" customWidth="1"/>
    <col min="1028" max="1028" width="16.28515625" style="30" customWidth="1"/>
    <col min="1029" max="1029" width="17.42578125" style="30" customWidth="1"/>
    <col min="1030" max="1030" width="16.28515625" style="30" customWidth="1"/>
    <col min="1031" max="1031" width="10.28515625" style="30" customWidth="1"/>
    <col min="1032" max="1034" width="17.7109375" style="30" customWidth="1"/>
    <col min="1035" max="1035" width="11.7109375" style="30" customWidth="1"/>
    <col min="1036" max="1038" width="16.7109375" style="30" customWidth="1"/>
    <col min="1039" max="1039" width="10.28515625" style="30" customWidth="1"/>
    <col min="1040" max="1040" width="20.5703125" style="30" customWidth="1"/>
    <col min="1041" max="1041" width="21.42578125" style="30" customWidth="1"/>
    <col min="1042" max="1042" width="21.7109375" style="30" customWidth="1"/>
    <col min="1043" max="1261" width="8.85546875" style="30"/>
    <col min="1262" max="1262" width="37.28515625" style="30" customWidth="1"/>
    <col min="1263" max="1265" width="8.85546875" style="30"/>
    <col min="1266" max="1271" width="9.28515625" style="30" customWidth="1"/>
    <col min="1272" max="1280" width="8.85546875" style="30"/>
    <col min="1281" max="1281" width="35.42578125" style="30" customWidth="1"/>
    <col min="1282" max="1282" width="35.7109375" style="30" customWidth="1"/>
    <col min="1283" max="1283" width="11.28515625" style="30" customWidth="1"/>
    <col min="1284" max="1284" width="16.28515625" style="30" customWidth="1"/>
    <col min="1285" max="1285" width="17.42578125" style="30" customWidth="1"/>
    <col min="1286" max="1286" width="16.28515625" style="30" customWidth="1"/>
    <col min="1287" max="1287" width="10.28515625" style="30" customWidth="1"/>
    <col min="1288" max="1290" width="17.7109375" style="30" customWidth="1"/>
    <col min="1291" max="1291" width="11.7109375" style="30" customWidth="1"/>
    <col min="1292" max="1294" width="16.7109375" style="30" customWidth="1"/>
    <col min="1295" max="1295" width="10.28515625" style="30" customWidth="1"/>
    <col min="1296" max="1296" width="20.5703125" style="30" customWidth="1"/>
    <col min="1297" max="1297" width="21.42578125" style="30" customWidth="1"/>
    <col min="1298" max="1298" width="21.7109375" style="30" customWidth="1"/>
    <col min="1299" max="1517" width="8.85546875" style="30"/>
    <col min="1518" max="1518" width="37.28515625" style="30" customWidth="1"/>
    <col min="1519" max="1521" width="8.85546875" style="30"/>
    <col min="1522" max="1527" width="9.28515625" style="30" customWidth="1"/>
    <col min="1528" max="1536" width="8.85546875" style="30"/>
    <col min="1537" max="1537" width="35.42578125" style="30" customWidth="1"/>
    <col min="1538" max="1538" width="35.7109375" style="30" customWidth="1"/>
    <col min="1539" max="1539" width="11.28515625" style="30" customWidth="1"/>
    <col min="1540" max="1540" width="16.28515625" style="30" customWidth="1"/>
    <col min="1541" max="1541" width="17.42578125" style="30" customWidth="1"/>
    <col min="1542" max="1542" width="16.28515625" style="30" customWidth="1"/>
    <col min="1543" max="1543" width="10.28515625" style="30" customWidth="1"/>
    <col min="1544" max="1546" width="17.7109375" style="30" customWidth="1"/>
    <col min="1547" max="1547" width="11.7109375" style="30" customWidth="1"/>
    <col min="1548" max="1550" width="16.7109375" style="30" customWidth="1"/>
    <col min="1551" max="1551" width="10.28515625" style="30" customWidth="1"/>
    <col min="1552" max="1552" width="20.5703125" style="30" customWidth="1"/>
    <col min="1553" max="1553" width="21.42578125" style="30" customWidth="1"/>
    <col min="1554" max="1554" width="21.7109375" style="30" customWidth="1"/>
    <col min="1555" max="1773" width="8.85546875" style="30"/>
    <col min="1774" max="1774" width="37.28515625" style="30" customWidth="1"/>
    <col min="1775" max="1777" width="8.85546875" style="30"/>
    <col min="1778" max="1783" width="9.28515625" style="30" customWidth="1"/>
    <col min="1784" max="1792" width="8.85546875" style="30"/>
    <col min="1793" max="1793" width="35.42578125" style="30" customWidth="1"/>
    <col min="1794" max="1794" width="35.7109375" style="30" customWidth="1"/>
    <col min="1795" max="1795" width="11.28515625" style="30" customWidth="1"/>
    <col min="1796" max="1796" width="16.28515625" style="30" customWidth="1"/>
    <col min="1797" max="1797" width="17.42578125" style="30" customWidth="1"/>
    <col min="1798" max="1798" width="16.28515625" style="30" customWidth="1"/>
    <col min="1799" max="1799" width="10.28515625" style="30" customWidth="1"/>
    <col min="1800" max="1802" width="17.7109375" style="30" customWidth="1"/>
    <col min="1803" max="1803" width="11.7109375" style="30" customWidth="1"/>
    <col min="1804" max="1806" width="16.7109375" style="30" customWidth="1"/>
    <col min="1807" max="1807" width="10.28515625" style="30" customWidth="1"/>
    <col min="1808" max="1808" width="20.5703125" style="30" customWidth="1"/>
    <col min="1809" max="1809" width="21.42578125" style="30" customWidth="1"/>
    <col min="1810" max="1810" width="21.7109375" style="30" customWidth="1"/>
    <col min="1811" max="2029" width="8.85546875" style="30"/>
    <col min="2030" max="2030" width="37.28515625" style="30" customWidth="1"/>
    <col min="2031" max="2033" width="8.85546875" style="30"/>
    <col min="2034" max="2039" width="9.28515625" style="30" customWidth="1"/>
    <col min="2040" max="2048" width="8.85546875" style="30"/>
    <col min="2049" max="2049" width="35.42578125" style="30" customWidth="1"/>
    <col min="2050" max="2050" width="35.7109375" style="30" customWidth="1"/>
    <col min="2051" max="2051" width="11.28515625" style="30" customWidth="1"/>
    <col min="2052" max="2052" width="16.28515625" style="30" customWidth="1"/>
    <col min="2053" max="2053" width="17.42578125" style="30" customWidth="1"/>
    <col min="2054" max="2054" width="16.28515625" style="30" customWidth="1"/>
    <col min="2055" max="2055" width="10.28515625" style="30" customWidth="1"/>
    <col min="2056" max="2058" width="17.7109375" style="30" customWidth="1"/>
    <col min="2059" max="2059" width="11.7109375" style="30" customWidth="1"/>
    <col min="2060" max="2062" width="16.7109375" style="30" customWidth="1"/>
    <col min="2063" max="2063" width="10.28515625" style="30" customWidth="1"/>
    <col min="2064" max="2064" width="20.5703125" style="30" customWidth="1"/>
    <col min="2065" max="2065" width="21.42578125" style="30" customWidth="1"/>
    <col min="2066" max="2066" width="21.7109375" style="30" customWidth="1"/>
    <col min="2067" max="2285" width="8.85546875" style="30"/>
    <col min="2286" max="2286" width="37.28515625" style="30" customWidth="1"/>
    <col min="2287" max="2289" width="8.85546875" style="30"/>
    <col min="2290" max="2295" width="9.28515625" style="30" customWidth="1"/>
    <col min="2296" max="2304" width="8.85546875" style="30"/>
    <col min="2305" max="2305" width="35.42578125" style="30" customWidth="1"/>
    <col min="2306" max="2306" width="35.7109375" style="30" customWidth="1"/>
    <col min="2307" max="2307" width="11.28515625" style="30" customWidth="1"/>
    <col min="2308" max="2308" width="16.28515625" style="30" customWidth="1"/>
    <col min="2309" max="2309" width="17.42578125" style="30" customWidth="1"/>
    <col min="2310" max="2310" width="16.28515625" style="30" customWidth="1"/>
    <col min="2311" max="2311" width="10.28515625" style="30" customWidth="1"/>
    <col min="2312" max="2314" width="17.7109375" style="30" customWidth="1"/>
    <col min="2315" max="2315" width="11.7109375" style="30" customWidth="1"/>
    <col min="2316" max="2318" width="16.7109375" style="30" customWidth="1"/>
    <col min="2319" max="2319" width="10.28515625" style="30" customWidth="1"/>
    <col min="2320" max="2320" width="20.5703125" style="30" customWidth="1"/>
    <col min="2321" max="2321" width="21.42578125" style="30" customWidth="1"/>
    <col min="2322" max="2322" width="21.7109375" style="30" customWidth="1"/>
    <col min="2323" max="2541" width="8.85546875" style="30"/>
    <col min="2542" max="2542" width="37.28515625" style="30" customWidth="1"/>
    <col min="2543" max="2545" width="8.85546875" style="30"/>
    <col min="2546" max="2551" width="9.28515625" style="30" customWidth="1"/>
    <col min="2552" max="2560" width="8.85546875" style="30"/>
    <col min="2561" max="2561" width="35.42578125" style="30" customWidth="1"/>
    <col min="2562" max="2562" width="35.7109375" style="30" customWidth="1"/>
    <col min="2563" max="2563" width="11.28515625" style="30" customWidth="1"/>
    <col min="2564" max="2564" width="16.28515625" style="30" customWidth="1"/>
    <col min="2565" max="2565" width="17.42578125" style="30" customWidth="1"/>
    <col min="2566" max="2566" width="16.28515625" style="30" customWidth="1"/>
    <col min="2567" max="2567" width="10.28515625" style="30" customWidth="1"/>
    <col min="2568" max="2570" width="17.7109375" style="30" customWidth="1"/>
    <col min="2571" max="2571" width="11.7109375" style="30" customWidth="1"/>
    <col min="2572" max="2574" width="16.7109375" style="30" customWidth="1"/>
    <col min="2575" max="2575" width="10.28515625" style="30" customWidth="1"/>
    <col min="2576" max="2576" width="20.5703125" style="30" customWidth="1"/>
    <col min="2577" max="2577" width="21.42578125" style="30" customWidth="1"/>
    <col min="2578" max="2578" width="21.7109375" style="30" customWidth="1"/>
    <col min="2579" max="2797" width="8.85546875" style="30"/>
    <col min="2798" max="2798" width="37.28515625" style="30" customWidth="1"/>
    <col min="2799" max="2801" width="8.85546875" style="30"/>
    <col min="2802" max="2807" width="9.28515625" style="30" customWidth="1"/>
    <col min="2808" max="2816" width="8.85546875" style="30"/>
    <col min="2817" max="2817" width="35.42578125" style="30" customWidth="1"/>
    <col min="2818" max="2818" width="35.7109375" style="30" customWidth="1"/>
    <col min="2819" max="2819" width="11.28515625" style="30" customWidth="1"/>
    <col min="2820" max="2820" width="16.28515625" style="30" customWidth="1"/>
    <col min="2821" max="2821" width="17.42578125" style="30" customWidth="1"/>
    <col min="2822" max="2822" width="16.28515625" style="30" customWidth="1"/>
    <col min="2823" max="2823" width="10.28515625" style="30" customWidth="1"/>
    <col min="2824" max="2826" width="17.7109375" style="30" customWidth="1"/>
    <col min="2827" max="2827" width="11.7109375" style="30" customWidth="1"/>
    <col min="2828" max="2830" width="16.7109375" style="30" customWidth="1"/>
    <col min="2831" max="2831" width="10.28515625" style="30" customWidth="1"/>
    <col min="2832" max="2832" width="20.5703125" style="30" customWidth="1"/>
    <col min="2833" max="2833" width="21.42578125" style="30" customWidth="1"/>
    <col min="2834" max="2834" width="21.7109375" style="30" customWidth="1"/>
    <col min="2835" max="3053" width="8.85546875" style="30"/>
    <col min="3054" max="3054" width="37.28515625" style="30" customWidth="1"/>
    <col min="3055" max="3057" width="8.85546875" style="30"/>
    <col min="3058" max="3063" width="9.28515625" style="30" customWidth="1"/>
    <col min="3064" max="3072" width="8.85546875" style="30"/>
    <col min="3073" max="3073" width="35.42578125" style="30" customWidth="1"/>
    <col min="3074" max="3074" width="35.7109375" style="30" customWidth="1"/>
    <col min="3075" max="3075" width="11.28515625" style="30" customWidth="1"/>
    <col min="3076" max="3076" width="16.28515625" style="30" customWidth="1"/>
    <col min="3077" max="3077" width="17.42578125" style="30" customWidth="1"/>
    <col min="3078" max="3078" width="16.28515625" style="30" customWidth="1"/>
    <col min="3079" max="3079" width="10.28515625" style="30" customWidth="1"/>
    <col min="3080" max="3082" width="17.7109375" style="30" customWidth="1"/>
    <col min="3083" max="3083" width="11.7109375" style="30" customWidth="1"/>
    <col min="3084" max="3086" width="16.7109375" style="30" customWidth="1"/>
    <col min="3087" max="3087" width="10.28515625" style="30" customWidth="1"/>
    <col min="3088" max="3088" width="20.5703125" style="30" customWidth="1"/>
    <col min="3089" max="3089" width="21.42578125" style="30" customWidth="1"/>
    <col min="3090" max="3090" width="21.7109375" style="30" customWidth="1"/>
    <col min="3091" max="3309" width="8.85546875" style="30"/>
    <col min="3310" max="3310" width="37.28515625" style="30" customWidth="1"/>
    <col min="3311" max="3313" width="8.85546875" style="30"/>
    <col min="3314" max="3319" width="9.28515625" style="30" customWidth="1"/>
    <col min="3320" max="3328" width="8.85546875" style="30"/>
    <col min="3329" max="3329" width="35.42578125" style="30" customWidth="1"/>
    <col min="3330" max="3330" width="35.7109375" style="30" customWidth="1"/>
    <col min="3331" max="3331" width="11.28515625" style="30" customWidth="1"/>
    <col min="3332" max="3332" width="16.28515625" style="30" customWidth="1"/>
    <col min="3333" max="3333" width="17.42578125" style="30" customWidth="1"/>
    <col min="3334" max="3334" width="16.28515625" style="30" customWidth="1"/>
    <col min="3335" max="3335" width="10.28515625" style="30" customWidth="1"/>
    <col min="3336" max="3338" width="17.7109375" style="30" customWidth="1"/>
    <col min="3339" max="3339" width="11.7109375" style="30" customWidth="1"/>
    <col min="3340" max="3342" width="16.7109375" style="30" customWidth="1"/>
    <col min="3343" max="3343" width="10.28515625" style="30" customWidth="1"/>
    <col min="3344" max="3344" width="20.5703125" style="30" customWidth="1"/>
    <col min="3345" max="3345" width="21.42578125" style="30" customWidth="1"/>
    <col min="3346" max="3346" width="21.7109375" style="30" customWidth="1"/>
    <col min="3347" max="3565" width="8.85546875" style="30"/>
    <col min="3566" max="3566" width="37.28515625" style="30" customWidth="1"/>
    <col min="3567" max="3569" width="8.85546875" style="30"/>
    <col min="3570" max="3575" width="9.28515625" style="30" customWidth="1"/>
    <col min="3576" max="3584" width="8.85546875" style="30"/>
    <col min="3585" max="3585" width="35.42578125" style="30" customWidth="1"/>
    <col min="3586" max="3586" width="35.7109375" style="30" customWidth="1"/>
    <col min="3587" max="3587" width="11.28515625" style="30" customWidth="1"/>
    <col min="3588" max="3588" width="16.28515625" style="30" customWidth="1"/>
    <col min="3589" max="3589" width="17.42578125" style="30" customWidth="1"/>
    <col min="3590" max="3590" width="16.28515625" style="30" customWidth="1"/>
    <col min="3591" max="3591" width="10.28515625" style="30" customWidth="1"/>
    <col min="3592" max="3594" width="17.7109375" style="30" customWidth="1"/>
    <col min="3595" max="3595" width="11.7109375" style="30" customWidth="1"/>
    <col min="3596" max="3598" width="16.7109375" style="30" customWidth="1"/>
    <col min="3599" max="3599" width="10.28515625" style="30" customWidth="1"/>
    <col min="3600" max="3600" width="20.5703125" style="30" customWidth="1"/>
    <col min="3601" max="3601" width="21.42578125" style="30" customWidth="1"/>
    <col min="3602" max="3602" width="21.7109375" style="30" customWidth="1"/>
    <col min="3603" max="3821" width="8.85546875" style="30"/>
    <col min="3822" max="3822" width="37.28515625" style="30" customWidth="1"/>
    <col min="3823" max="3825" width="8.85546875" style="30"/>
    <col min="3826" max="3831" width="9.28515625" style="30" customWidth="1"/>
    <col min="3832" max="3840" width="8.85546875" style="30"/>
    <col min="3841" max="3841" width="35.42578125" style="30" customWidth="1"/>
    <col min="3842" max="3842" width="35.7109375" style="30" customWidth="1"/>
    <col min="3843" max="3843" width="11.28515625" style="30" customWidth="1"/>
    <col min="3844" max="3844" width="16.28515625" style="30" customWidth="1"/>
    <col min="3845" max="3845" width="17.42578125" style="30" customWidth="1"/>
    <col min="3846" max="3846" width="16.28515625" style="30" customWidth="1"/>
    <col min="3847" max="3847" width="10.28515625" style="30" customWidth="1"/>
    <col min="3848" max="3850" width="17.7109375" style="30" customWidth="1"/>
    <col min="3851" max="3851" width="11.7109375" style="30" customWidth="1"/>
    <col min="3852" max="3854" width="16.7109375" style="30" customWidth="1"/>
    <col min="3855" max="3855" width="10.28515625" style="30" customWidth="1"/>
    <col min="3856" max="3856" width="20.5703125" style="30" customWidth="1"/>
    <col min="3857" max="3857" width="21.42578125" style="30" customWidth="1"/>
    <col min="3858" max="3858" width="21.7109375" style="30" customWidth="1"/>
    <col min="3859" max="4077" width="8.85546875" style="30"/>
    <col min="4078" max="4078" width="37.28515625" style="30" customWidth="1"/>
    <col min="4079" max="4081" width="8.85546875" style="30"/>
    <col min="4082" max="4087" width="9.28515625" style="30" customWidth="1"/>
    <col min="4088" max="4096" width="8.85546875" style="30"/>
    <col min="4097" max="4097" width="35.42578125" style="30" customWidth="1"/>
    <col min="4098" max="4098" width="35.7109375" style="30" customWidth="1"/>
    <col min="4099" max="4099" width="11.28515625" style="30" customWidth="1"/>
    <col min="4100" max="4100" width="16.28515625" style="30" customWidth="1"/>
    <col min="4101" max="4101" width="17.42578125" style="30" customWidth="1"/>
    <col min="4102" max="4102" width="16.28515625" style="30" customWidth="1"/>
    <col min="4103" max="4103" width="10.28515625" style="30" customWidth="1"/>
    <col min="4104" max="4106" width="17.7109375" style="30" customWidth="1"/>
    <col min="4107" max="4107" width="11.7109375" style="30" customWidth="1"/>
    <col min="4108" max="4110" width="16.7109375" style="30" customWidth="1"/>
    <col min="4111" max="4111" width="10.28515625" style="30" customWidth="1"/>
    <col min="4112" max="4112" width="20.5703125" style="30" customWidth="1"/>
    <col min="4113" max="4113" width="21.42578125" style="30" customWidth="1"/>
    <col min="4114" max="4114" width="21.7109375" style="30" customWidth="1"/>
    <col min="4115" max="4333" width="8.85546875" style="30"/>
    <col min="4334" max="4334" width="37.28515625" style="30" customWidth="1"/>
    <col min="4335" max="4337" width="8.85546875" style="30"/>
    <col min="4338" max="4343" width="9.28515625" style="30" customWidth="1"/>
    <col min="4344" max="4352" width="8.85546875" style="30"/>
    <col min="4353" max="4353" width="35.42578125" style="30" customWidth="1"/>
    <col min="4354" max="4354" width="35.7109375" style="30" customWidth="1"/>
    <col min="4355" max="4355" width="11.28515625" style="30" customWidth="1"/>
    <col min="4356" max="4356" width="16.28515625" style="30" customWidth="1"/>
    <col min="4357" max="4357" width="17.42578125" style="30" customWidth="1"/>
    <col min="4358" max="4358" width="16.28515625" style="30" customWidth="1"/>
    <col min="4359" max="4359" width="10.28515625" style="30" customWidth="1"/>
    <col min="4360" max="4362" width="17.7109375" style="30" customWidth="1"/>
    <col min="4363" max="4363" width="11.7109375" style="30" customWidth="1"/>
    <col min="4364" max="4366" width="16.7109375" style="30" customWidth="1"/>
    <col min="4367" max="4367" width="10.28515625" style="30" customWidth="1"/>
    <col min="4368" max="4368" width="20.5703125" style="30" customWidth="1"/>
    <col min="4369" max="4369" width="21.42578125" style="30" customWidth="1"/>
    <col min="4370" max="4370" width="21.7109375" style="30" customWidth="1"/>
    <col min="4371" max="4589" width="8.85546875" style="30"/>
    <col min="4590" max="4590" width="37.28515625" style="30" customWidth="1"/>
    <col min="4591" max="4593" width="8.85546875" style="30"/>
    <col min="4594" max="4599" width="9.28515625" style="30" customWidth="1"/>
    <col min="4600" max="4608" width="8.85546875" style="30"/>
    <col min="4609" max="4609" width="35.42578125" style="30" customWidth="1"/>
    <col min="4610" max="4610" width="35.7109375" style="30" customWidth="1"/>
    <col min="4611" max="4611" width="11.28515625" style="30" customWidth="1"/>
    <col min="4612" max="4612" width="16.28515625" style="30" customWidth="1"/>
    <col min="4613" max="4613" width="17.42578125" style="30" customWidth="1"/>
    <col min="4614" max="4614" width="16.28515625" style="30" customWidth="1"/>
    <col min="4615" max="4615" width="10.28515625" style="30" customWidth="1"/>
    <col min="4616" max="4618" width="17.7109375" style="30" customWidth="1"/>
    <col min="4619" max="4619" width="11.7109375" style="30" customWidth="1"/>
    <col min="4620" max="4622" width="16.7109375" style="30" customWidth="1"/>
    <col min="4623" max="4623" width="10.28515625" style="30" customWidth="1"/>
    <col min="4624" max="4624" width="20.5703125" style="30" customWidth="1"/>
    <col min="4625" max="4625" width="21.42578125" style="30" customWidth="1"/>
    <col min="4626" max="4626" width="21.7109375" style="30" customWidth="1"/>
    <col min="4627" max="4845" width="8.85546875" style="30"/>
    <col min="4846" max="4846" width="37.28515625" style="30" customWidth="1"/>
    <col min="4847" max="4849" width="8.85546875" style="30"/>
    <col min="4850" max="4855" width="9.28515625" style="30" customWidth="1"/>
    <col min="4856" max="4864" width="8.85546875" style="30"/>
    <col min="4865" max="4865" width="35.42578125" style="30" customWidth="1"/>
    <col min="4866" max="4866" width="35.7109375" style="30" customWidth="1"/>
    <col min="4867" max="4867" width="11.28515625" style="30" customWidth="1"/>
    <col min="4868" max="4868" width="16.28515625" style="30" customWidth="1"/>
    <col min="4869" max="4869" width="17.42578125" style="30" customWidth="1"/>
    <col min="4870" max="4870" width="16.28515625" style="30" customWidth="1"/>
    <col min="4871" max="4871" width="10.28515625" style="30" customWidth="1"/>
    <col min="4872" max="4874" width="17.7109375" style="30" customWidth="1"/>
    <col min="4875" max="4875" width="11.7109375" style="30" customWidth="1"/>
    <col min="4876" max="4878" width="16.7109375" style="30" customWidth="1"/>
    <col min="4879" max="4879" width="10.28515625" style="30" customWidth="1"/>
    <col min="4880" max="4880" width="20.5703125" style="30" customWidth="1"/>
    <col min="4881" max="4881" width="21.42578125" style="30" customWidth="1"/>
    <col min="4882" max="4882" width="21.7109375" style="30" customWidth="1"/>
    <col min="4883" max="5101" width="8.85546875" style="30"/>
    <col min="5102" max="5102" width="37.28515625" style="30" customWidth="1"/>
    <col min="5103" max="5105" width="8.85546875" style="30"/>
    <col min="5106" max="5111" width="9.28515625" style="30" customWidth="1"/>
    <col min="5112" max="5120" width="8.85546875" style="30"/>
    <col min="5121" max="5121" width="35.42578125" style="30" customWidth="1"/>
    <col min="5122" max="5122" width="35.7109375" style="30" customWidth="1"/>
    <col min="5123" max="5123" width="11.28515625" style="30" customWidth="1"/>
    <col min="5124" max="5124" width="16.28515625" style="30" customWidth="1"/>
    <col min="5125" max="5125" width="17.42578125" style="30" customWidth="1"/>
    <col min="5126" max="5126" width="16.28515625" style="30" customWidth="1"/>
    <col min="5127" max="5127" width="10.28515625" style="30" customWidth="1"/>
    <col min="5128" max="5130" width="17.7109375" style="30" customWidth="1"/>
    <col min="5131" max="5131" width="11.7109375" style="30" customWidth="1"/>
    <col min="5132" max="5134" width="16.7109375" style="30" customWidth="1"/>
    <col min="5135" max="5135" width="10.28515625" style="30" customWidth="1"/>
    <col min="5136" max="5136" width="20.5703125" style="30" customWidth="1"/>
    <col min="5137" max="5137" width="21.42578125" style="30" customWidth="1"/>
    <col min="5138" max="5138" width="21.7109375" style="30" customWidth="1"/>
    <col min="5139" max="5357" width="8.85546875" style="30"/>
    <col min="5358" max="5358" width="37.28515625" style="30" customWidth="1"/>
    <col min="5359" max="5361" width="8.85546875" style="30"/>
    <col min="5362" max="5367" width="9.28515625" style="30" customWidth="1"/>
    <col min="5368" max="5376" width="8.85546875" style="30"/>
    <col min="5377" max="5377" width="35.42578125" style="30" customWidth="1"/>
    <col min="5378" max="5378" width="35.7109375" style="30" customWidth="1"/>
    <col min="5379" max="5379" width="11.28515625" style="30" customWidth="1"/>
    <col min="5380" max="5380" width="16.28515625" style="30" customWidth="1"/>
    <col min="5381" max="5381" width="17.42578125" style="30" customWidth="1"/>
    <col min="5382" max="5382" width="16.28515625" style="30" customWidth="1"/>
    <col min="5383" max="5383" width="10.28515625" style="30" customWidth="1"/>
    <col min="5384" max="5386" width="17.7109375" style="30" customWidth="1"/>
    <col min="5387" max="5387" width="11.7109375" style="30" customWidth="1"/>
    <col min="5388" max="5390" width="16.7109375" style="30" customWidth="1"/>
    <col min="5391" max="5391" width="10.28515625" style="30" customWidth="1"/>
    <col min="5392" max="5392" width="20.5703125" style="30" customWidth="1"/>
    <col min="5393" max="5393" width="21.42578125" style="30" customWidth="1"/>
    <col min="5394" max="5394" width="21.7109375" style="30" customWidth="1"/>
    <col min="5395" max="5613" width="8.85546875" style="30"/>
    <col min="5614" max="5614" width="37.28515625" style="30" customWidth="1"/>
    <col min="5615" max="5617" width="8.85546875" style="30"/>
    <col min="5618" max="5623" width="9.28515625" style="30" customWidth="1"/>
    <col min="5624" max="5632" width="8.85546875" style="30"/>
    <col min="5633" max="5633" width="35.42578125" style="30" customWidth="1"/>
    <col min="5634" max="5634" width="35.7109375" style="30" customWidth="1"/>
    <col min="5635" max="5635" width="11.28515625" style="30" customWidth="1"/>
    <col min="5636" max="5636" width="16.28515625" style="30" customWidth="1"/>
    <col min="5637" max="5637" width="17.42578125" style="30" customWidth="1"/>
    <col min="5638" max="5638" width="16.28515625" style="30" customWidth="1"/>
    <col min="5639" max="5639" width="10.28515625" style="30" customWidth="1"/>
    <col min="5640" max="5642" width="17.7109375" style="30" customWidth="1"/>
    <col min="5643" max="5643" width="11.7109375" style="30" customWidth="1"/>
    <col min="5644" max="5646" width="16.7109375" style="30" customWidth="1"/>
    <col min="5647" max="5647" width="10.28515625" style="30" customWidth="1"/>
    <col min="5648" max="5648" width="20.5703125" style="30" customWidth="1"/>
    <col min="5649" max="5649" width="21.42578125" style="30" customWidth="1"/>
    <col min="5650" max="5650" width="21.7109375" style="30" customWidth="1"/>
    <col min="5651" max="5869" width="8.85546875" style="30"/>
    <col min="5870" max="5870" width="37.28515625" style="30" customWidth="1"/>
    <col min="5871" max="5873" width="8.85546875" style="30"/>
    <col min="5874" max="5879" width="9.28515625" style="30" customWidth="1"/>
    <col min="5880" max="5888" width="8.85546875" style="30"/>
    <col min="5889" max="5889" width="35.42578125" style="30" customWidth="1"/>
    <col min="5890" max="5890" width="35.7109375" style="30" customWidth="1"/>
    <col min="5891" max="5891" width="11.28515625" style="30" customWidth="1"/>
    <col min="5892" max="5892" width="16.28515625" style="30" customWidth="1"/>
    <col min="5893" max="5893" width="17.42578125" style="30" customWidth="1"/>
    <col min="5894" max="5894" width="16.28515625" style="30" customWidth="1"/>
    <col min="5895" max="5895" width="10.28515625" style="30" customWidth="1"/>
    <col min="5896" max="5898" width="17.7109375" style="30" customWidth="1"/>
    <col min="5899" max="5899" width="11.7109375" style="30" customWidth="1"/>
    <col min="5900" max="5902" width="16.7109375" style="30" customWidth="1"/>
    <col min="5903" max="5903" width="10.28515625" style="30" customWidth="1"/>
    <col min="5904" max="5904" width="20.5703125" style="30" customWidth="1"/>
    <col min="5905" max="5905" width="21.42578125" style="30" customWidth="1"/>
    <col min="5906" max="5906" width="21.7109375" style="30" customWidth="1"/>
    <col min="5907" max="6125" width="8.85546875" style="30"/>
    <col min="6126" max="6126" width="37.28515625" style="30" customWidth="1"/>
    <col min="6127" max="6129" width="8.85546875" style="30"/>
    <col min="6130" max="6135" width="9.28515625" style="30" customWidth="1"/>
    <col min="6136" max="6144" width="8.85546875" style="30"/>
    <col min="6145" max="6145" width="35.42578125" style="30" customWidth="1"/>
    <col min="6146" max="6146" width="35.7109375" style="30" customWidth="1"/>
    <col min="6147" max="6147" width="11.28515625" style="30" customWidth="1"/>
    <col min="6148" max="6148" width="16.28515625" style="30" customWidth="1"/>
    <col min="6149" max="6149" width="17.42578125" style="30" customWidth="1"/>
    <col min="6150" max="6150" width="16.28515625" style="30" customWidth="1"/>
    <col min="6151" max="6151" width="10.28515625" style="30" customWidth="1"/>
    <col min="6152" max="6154" width="17.7109375" style="30" customWidth="1"/>
    <col min="6155" max="6155" width="11.7109375" style="30" customWidth="1"/>
    <col min="6156" max="6158" width="16.7109375" style="30" customWidth="1"/>
    <col min="6159" max="6159" width="10.28515625" style="30" customWidth="1"/>
    <col min="6160" max="6160" width="20.5703125" style="30" customWidth="1"/>
    <col min="6161" max="6161" width="21.42578125" style="30" customWidth="1"/>
    <col min="6162" max="6162" width="21.7109375" style="30" customWidth="1"/>
    <col min="6163" max="6381" width="8.85546875" style="30"/>
    <col min="6382" max="6382" width="37.28515625" style="30" customWidth="1"/>
    <col min="6383" max="6385" width="8.85546875" style="30"/>
    <col min="6386" max="6391" width="9.28515625" style="30" customWidth="1"/>
    <col min="6392" max="6400" width="8.85546875" style="30"/>
    <col min="6401" max="6401" width="35.42578125" style="30" customWidth="1"/>
    <col min="6402" max="6402" width="35.7109375" style="30" customWidth="1"/>
    <col min="6403" max="6403" width="11.28515625" style="30" customWidth="1"/>
    <col min="6404" max="6404" width="16.28515625" style="30" customWidth="1"/>
    <col min="6405" max="6405" width="17.42578125" style="30" customWidth="1"/>
    <col min="6406" max="6406" width="16.28515625" style="30" customWidth="1"/>
    <col min="6407" max="6407" width="10.28515625" style="30" customWidth="1"/>
    <col min="6408" max="6410" width="17.7109375" style="30" customWidth="1"/>
    <col min="6411" max="6411" width="11.7109375" style="30" customWidth="1"/>
    <col min="6412" max="6414" width="16.7109375" style="30" customWidth="1"/>
    <col min="6415" max="6415" width="10.28515625" style="30" customWidth="1"/>
    <col min="6416" max="6416" width="20.5703125" style="30" customWidth="1"/>
    <col min="6417" max="6417" width="21.42578125" style="30" customWidth="1"/>
    <col min="6418" max="6418" width="21.7109375" style="30" customWidth="1"/>
    <col min="6419" max="6637" width="8.85546875" style="30"/>
    <col min="6638" max="6638" width="37.28515625" style="30" customWidth="1"/>
    <col min="6639" max="6641" width="8.85546875" style="30"/>
    <col min="6642" max="6647" width="9.28515625" style="30" customWidth="1"/>
    <col min="6648" max="6656" width="8.85546875" style="30"/>
    <col min="6657" max="6657" width="35.42578125" style="30" customWidth="1"/>
    <col min="6658" max="6658" width="35.7109375" style="30" customWidth="1"/>
    <col min="6659" max="6659" width="11.28515625" style="30" customWidth="1"/>
    <col min="6660" max="6660" width="16.28515625" style="30" customWidth="1"/>
    <col min="6661" max="6661" width="17.42578125" style="30" customWidth="1"/>
    <col min="6662" max="6662" width="16.28515625" style="30" customWidth="1"/>
    <col min="6663" max="6663" width="10.28515625" style="30" customWidth="1"/>
    <col min="6664" max="6666" width="17.7109375" style="30" customWidth="1"/>
    <col min="6667" max="6667" width="11.7109375" style="30" customWidth="1"/>
    <col min="6668" max="6670" width="16.7109375" style="30" customWidth="1"/>
    <col min="6671" max="6671" width="10.28515625" style="30" customWidth="1"/>
    <col min="6672" max="6672" width="20.5703125" style="30" customWidth="1"/>
    <col min="6673" max="6673" width="21.42578125" style="30" customWidth="1"/>
    <col min="6674" max="6674" width="21.7109375" style="30" customWidth="1"/>
    <col min="6675" max="6893" width="8.85546875" style="30"/>
    <col min="6894" max="6894" width="37.28515625" style="30" customWidth="1"/>
    <col min="6895" max="6897" width="8.85546875" style="30"/>
    <col min="6898" max="6903" width="9.28515625" style="30" customWidth="1"/>
    <col min="6904" max="6912" width="8.85546875" style="30"/>
    <col min="6913" max="6913" width="35.42578125" style="30" customWidth="1"/>
    <col min="6914" max="6914" width="35.7109375" style="30" customWidth="1"/>
    <col min="6915" max="6915" width="11.28515625" style="30" customWidth="1"/>
    <col min="6916" max="6916" width="16.28515625" style="30" customWidth="1"/>
    <col min="6917" max="6917" width="17.42578125" style="30" customWidth="1"/>
    <col min="6918" max="6918" width="16.28515625" style="30" customWidth="1"/>
    <col min="6919" max="6919" width="10.28515625" style="30" customWidth="1"/>
    <col min="6920" max="6922" width="17.7109375" style="30" customWidth="1"/>
    <col min="6923" max="6923" width="11.7109375" style="30" customWidth="1"/>
    <col min="6924" max="6926" width="16.7109375" style="30" customWidth="1"/>
    <col min="6927" max="6927" width="10.28515625" style="30" customWidth="1"/>
    <col min="6928" max="6928" width="20.5703125" style="30" customWidth="1"/>
    <col min="6929" max="6929" width="21.42578125" style="30" customWidth="1"/>
    <col min="6930" max="6930" width="21.7109375" style="30" customWidth="1"/>
    <col min="6931" max="7149" width="8.85546875" style="30"/>
    <col min="7150" max="7150" width="37.28515625" style="30" customWidth="1"/>
    <col min="7151" max="7153" width="8.85546875" style="30"/>
    <col min="7154" max="7159" width="9.28515625" style="30" customWidth="1"/>
    <col min="7160" max="7168" width="8.85546875" style="30"/>
    <col min="7169" max="7169" width="35.42578125" style="30" customWidth="1"/>
    <col min="7170" max="7170" width="35.7109375" style="30" customWidth="1"/>
    <col min="7171" max="7171" width="11.28515625" style="30" customWidth="1"/>
    <col min="7172" max="7172" width="16.28515625" style="30" customWidth="1"/>
    <col min="7173" max="7173" width="17.42578125" style="30" customWidth="1"/>
    <col min="7174" max="7174" width="16.28515625" style="30" customWidth="1"/>
    <col min="7175" max="7175" width="10.28515625" style="30" customWidth="1"/>
    <col min="7176" max="7178" width="17.7109375" style="30" customWidth="1"/>
    <col min="7179" max="7179" width="11.7109375" style="30" customWidth="1"/>
    <col min="7180" max="7182" width="16.7109375" style="30" customWidth="1"/>
    <col min="7183" max="7183" width="10.28515625" style="30" customWidth="1"/>
    <col min="7184" max="7184" width="20.5703125" style="30" customWidth="1"/>
    <col min="7185" max="7185" width="21.42578125" style="30" customWidth="1"/>
    <col min="7186" max="7186" width="21.7109375" style="30" customWidth="1"/>
    <col min="7187" max="7405" width="8.85546875" style="30"/>
    <col min="7406" max="7406" width="37.28515625" style="30" customWidth="1"/>
    <col min="7407" max="7409" width="8.85546875" style="30"/>
    <col min="7410" max="7415" width="9.28515625" style="30" customWidth="1"/>
    <col min="7416" max="7424" width="8.85546875" style="30"/>
    <col min="7425" max="7425" width="35.42578125" style="30" customWidth="1"/>
    <col min="7426" max="7426" width="35.7109375" style="30" customWidth="1"/>
    <col min="7427" max="7427" width="11.28515625" style="30" customWidth="1"/>
    <col min="7428" max="7428" width="16.28515625" style="30" customWidth="1"/>
    <col min="7429" max="7429" width="17.42578125" style="30" customWidth="1"/>
    <col min="7430" max="7430" width="16.28515625" style="30" customWidth="1"/>
    <col min="7431" max="7431" width="10.28515625" style="30" customWidth="1"/>
    <col min="7432" max="7434" width="17.7109375" style="30" customWidth="1"/>
    <col min="7435" max="7435" width="11.7109375" style="30" customWidth="1"/>
    <col min="7436" max="7438" width="16.7109375" style="30" customWidth="1"/>
    <col min="7439" max="7439" width="10.28515625" style="30" customWidth="1"/>
    <col min="7440" max="7440" width="20.5703125" style="30" customWidth="1"/>
    <col min="7441" max="7441" width="21.42578125" style="30" customWidth="1"/>
    <col min="7442" max="7442" width="21.7109375" style="30" customWidth="1"/>
    <col min="7443" max="7661" width="8.85546875" style="30"/>
    <col min="7662" max="7662" width="37.28515625" style="30" customWidth="1"/>
    <col min="7663" max="7665" width="8.85546875" style="30"/>
    <col min="7666" max="7671" width="9.28515625" style="30" customWidth="1"/>
    <col min="7672" max="7680" width="8.85546875" style="30"/>
    <col min="7681" max="7681" width="35.42578125" style="30" customWidth="1"/>
    <col min="7682" max="7682" width="35.7109375" style="30" customWidth="1"/>
    <col min="7683" max="7683" width="11.28515625" style="30" customWidth="1"/>
    <col min="7684" max="7684" width="16.28515625" style="30" customWidth="1"/>
    <col min="7685" max="7685" width="17.42578125" style="30" customWidth="1"/>
    <col min="7686" max="7686" width="16.28515625" style="30" customWidth="1"/>
    <col min="7687" max="7687" width="10.28515625" style="30" customWidth="1"/>
    <col min="7688" max="7690" width="17.7109375" style="30" customWidth="1"/>
    <col min="7691" max="7691" width="11.7109375" style="30" customWidth="1"/>
    <col min="7692" max="7694" width="16.7109375" style="30" customWidth="1"/>
    <col min="7695" max="7695" width="10.28515625" style="30" customWidth="1"/>
    <col min="7696" max="7696" width="20.5703125" style="30" customWidth="1"/>
    <col min="7697" max="7697" width="21.42578125" style="30" customWidth="1"/>
    <col min="7698" max="7698" width="21.7109375" style="30" customWidth="1"/>
    <col min="7699" max="7917" width="8.85546875" style="30"/>
    <col min="7918" max="7918" width="37.28515625" style="30" customWidth="1"/>
    <col min="7919" max="7921" width="8.85546875" style="30"/>
    <col min="7922" max="7927" width="9.28515625" style="30" customWidth="1"/>
    <col min="7928" max="7936" width="8.85546875" style="30"/>
    <col min="7937" max="7937" width="35.42578125" style="30" customWidth="1"/>
    <col min="7938" max="7938" width="35.7109375" style="30" customWidth="1"/>
    <col min="7939" max="7939" width="11.28515625" style="30" customWidth="1"/>
    <col min="7940" max="7940" width="16.28515625" style="30" customWidth="1"/>
    <col min="7941" max="7941" width="17.42578125" style="30" customWidth="1"/>
    <col min="7942" max="7942" width="16.28515625" style="30" customWidth="1"/>
    <col min="7943" max="7943" width="10.28515625" style="30" customWidth="1"/>
    <col min="7944" max="7946" width="17.7109375" style="30" customWidth="1"/>
    <col min="7947" max="7947" width="11.7109375" style="30" customWidth="1"/>
    <col min="7948" max="7950" width="16.7109375" style="30" customWidth="1"/>
    <col min="7951" max="7951" width="10.28515625" style="30" customWidth="1"/>
    <col min="7952" max="7952" width="20.5703125" style="30" customWidth="1"/>
    <col min="7953" max="7953" width="21.42578125" style="30" customWidth="1"/>
    <col min="7954" max="7954" width="21.7109375" style="30" customWidth="1"/>
    <col min="7955" max="8173" width="8.85546875" style="30"/>
    <col min="8174" max="8174" width="37.28515625" style="30" customWidth="1"/>
    <col min="8175" max="8177" width="8.85546875" style="30"/>
    <col min="8178" max="8183" width="9.28515625" style="30" customWidth="1"/>
    <col min="8184" max="8192" width="8.85546875" style="30"/>
    <col min="8193" max="8193" width="35.42578125" style="30" customWidth="1"/>
    <col min="8194" max="8194" width="35.7109375" style="30" customWidth="1"/>
    <col min="8195" max="8195" width="11.28515625" style="30" customWidth="1"/>
    <col min="8196" max="8196" width="16.28515625" style="30" customWidth="1"/>
    <col min="8197" max="8197" width="17.42578125" style="30" customWidth="1"/>
    <col min="8198" max="8198" width="16.28515625" style="30" customWidth="1"/>
    <col min="8199" max="8199" width="10.28515625" style="30" customWidth="1"/>
    <col min="8200" max="8202" width="17.7109375" style="30" customWidth="1"/>
    <col min="8203" max="8203" width="11.7109375" style="30" customWidth="1"/>
    <col min="8204" max="8206" width="16.7109375" style="30" customWidth="1"/>
    <col min="8207" max="8207" width="10.28515625" style="30" customWidth="1"/>
    <col min="8208" max="8208" width="20.5703125" style="30" customWidth="1"/>
    <col min="8209" max="8209" width="21.42578125" style="30" customWidth="1"/>
    <col min="8210" max="8210" width="21.7109375" style="30" customWidth="1"/>
    <col min="8211" max="8429" width="8.85546875" style="30"/>
    <col min="8430" max="8430" width="37.28515625" style="30" customWidth="1"/>
    <col min="8431" max="8433" width="8.85546875" style="30"/>
    <col min="8434" max="8439" width="9.28515625" style="30" customWidth="1"/>
    <col min="8440" max="8448" width="8.85546875" style="30"/>
    <col min="8449" max="8449" width="35.42578125" style="30" customWidth="1"/>
    <col min="8450" max="8450" width="35.7109375" style="30" customWidth="1"/>
    <col min="8451" max="8451" width="11.28515625" style="30" customWidth="1"/>
    <col min="8452" max="8452" width="16.28515625" style="30" customWidth="1"/>
    <col min="8453" max="8453" width="17.42578125" style="30" customWidth="1"/>
    <col min="8454" max="8454" width="16.28515625" style="30" customWidth="1"/>
    <col min="8455" max="8455" width="10.28515625" style="30" customWidth="1"/>
    <col min="8456" max="8458" width="17.7109375" style="30" customWidth="1"/>
    <col min="8459" max="8459" width="11.7109375" style="30" customWidth="1"/>
    <col min="8460" max="8462" width="16.7109375" style="30" customWidth="1"/>
    <col min="8463" max="8463" width="10.28515625" style="30" customWidth="1"/>
    <col min="8464" max="8464" width="20.5703125" style="30" customWidth="1"/>
    <col min="8465" max="8465" width="21.42578125" style="30" customWidth="1"/>
    <col min="8466" max="8466" width="21.7109375" style="30" customWidth="1"/>
    <col min="8467" max="8685" width="8.85546875" style="30"/>
    <col min="8686" max="8686" width="37.28515625" style="30" customWidth="1"/>
    <col min="8687" max="8689" width="8.85546875" style="30"/>
    <col min="8690" max="8695" width="9.28515625" style="30" customWidth="1"/>
    <col min="8696" max="8704" width="8.85546875" style="30"/>
    <col min="8705" max="8705" width="35.42578125" style="30" customWidth="1"/>
    <col min="8706" max="8706" width="35.7109375" style="30" customWidth="1"/>
    <col min="8707" max="8707" width="11.28515625" style="30" customWidth="1"/>
    <col min="8708" max="8708" width="16.28515625" style="30" customWidth="1"/>
    <col min="8709" max="8709" width="17.42578125" style="30" customWidth="1"/>
    <col min="8710" max="8710" width="16.28515625" style="30" customWidth="1"/>
    <col min="8711" max="8711" width="10.28515625" style="30" customWidth="1"/>
    <col min="8712" max="8714" width="17.7109375" style="30" customWidth="1"/>
    <col min="8715" max="8715" width="11.7109375" style="30" customWidth="1"/>
    <col min="8716" max="8718" width="16.7109375" style="30" customWidth="1"/>
    <col min="8719" max="8719" width="10.28515625" style="30" customWidth="1"/>
    <col min="8720" max="8720" width="20.5703125" style="30" customWidth="1"/>
    <col min="8721" max="8721" width="21.42578125" style="30" customWidth="1"/>
    <col min="8722" max="8722" width="21.7109375" style="30" customWidth="1"/>
    <col min="8723" max="8941" width="8.85546875" style="30"/>
    <col min="8942" max="8942" width="37.28515625" style="30" customWidth="1"/>
    <col min="8943" max="8945" width="8.85546875" style="30"/>
    <col min="8946" max="8951" width="9.28515625" style="30" customWidth="1"/>
    <col min="8952" max="8960" width="8.85546875" style="30"/>
    <col min="8961" max="8961" width="35.42578125" style="30" customWidth="1"/>
    <col min="8962" max="8962" width="35.7109375" style="30" customWidth="1"/>
    <col min="8963" max="8963" width="11.28515625" style="30" customWidth="1"/>
    <col min="8964" max="8964" width="16.28515625" style="30" customWidth="1"/>
    <col min="8965" max="8965" width="17.42578125" style="30" customWidth="1"/>
    <col min="8966" max="8966" width="16.28515625" style="30" customWidth="1"/>
    <col min="8967" max="8967" width="10.28515625" style="30" customWidth="1"/>
    <col min="8968" max="8970" width="17.7109375" style="30" customWidth="1"/>
    <col min="8971" max="8971" width="11.7109375" style="30" customWidth="1"/>
    <col min="8972" max="8974" width="16.7109375" style="30" customWidth="1"/>
    <col min="8975" max="8975" width="10.28515625" style="30" customWidth="1"/>
    <col min="8976" max="8976" width="20.5703125" style="30" customWidth="1"/>
    <col min="8977" max="8977" width="21.42578125" style="30" customWidth="1"/>
    <col min="8978" max="8978" width="21.7109375" style="30" customWidth="1"/>
    <col min="8979" max="9197" width="8.85546875" style="30"/>
    <col min="9198" max="9198" width="37.28515625" style="30" customWidth="1"/>
    <col min="9199" max="9201" width="8.85546875" style="30"/>
    <col min="9202" max="9207" width="9.28515625" style="30" customWidth="1"/>
    <col min="9208" max="9216" width="8.85546875" style="30"/>
    <col min="9217" max="9217" width="35.42578125" style="30" customWidth="1"/>
    <col min="9218" max="9218" width="35.7109375" style="30" customWidth="1"/>
    <col min="9219" max="9219" width="11.28515625" style="30" customWidth="1"/>
    <col min="9220" max="9220" width="16.28515625" style="30" customWidth="1"/>
    <col min="9221" max="9221" width="17.42578125" style="30" customWidth="1"/>
    <col min="9222" max="9222" width="16.28515625" style="30" customWidth="1"/>
    <col min="9223" max="9223" width="10.28515625" style="30" customWidth="1"/>
    <col min="9224" max="9226" width="17.7109375" style="30" customWidth="1"/>
    <col min="9227" max="9227" width="11.7109375" style="30" customWidth="1"/>
    <col min="9228" max="9230" width="16.7109375" style="30" customWidth="1"/>
    <col min="9231" max="9231" width="10.28515625" style="30" customWidth="1"/>
    <col min="9232" max="9232" width="20.5703125" style="30" customWidth="1"/>
    <col min="9233" max="9233" width="21.42578125" style="30" customWidth="1"/>
    <col min="9234" max="9234" width="21.7109375" style="30" customWidth="1"/>
    <col min="9235" max="9453" width="8.85546875" style="30"/>
    <col min="9454" max="9454" width="37.28515625" style="30" customWidth="1"/>
    <col min="9455" max="9457" width="8.85546875" style="30"/>
    <col min="9458" max="9463" width="9.28515625" style="30" customWidth="1"/>
    <col min="9464" max="9472" width="8.85546875" style="30"/>
    <col min="9473" max="9473" width="35.42578125" style="30" customWidth="1"/>
    <col min="9474" max="9474" width="35.7109375" style="30" customWidth="1"/>
    <col min="9475" max="9475" width="11.28515625" style="30" customWidth="1"/>
    <col min="9476" max="9476" width="16.28515625" style="30" customWidth="1"/>
    <col min="9477" max="9477" width="17.42578125" style="30" customWidth="1"/>
    <col min="9478" max="9478" width="16.28515625" style="30" customWidth="1"/>
    <col min="9479" max="9479" width="10.28515625" style="30" customWidth="1"/>
    <col min="9480" max="9482" width="17.7109375" style="30" customWidth="1"/>
    <col min="9483" max="9483" width="11.7109375" style="30" customWidth="1"/>
    <col min="9484" max="9486" width="16.7109375" style="30" customWidth="1"/>
    <col min="9487" max="9487" width="10.28515625" style="30" customWidth="1"/>
    <col min="9488" max="9488" width="20.5703125" style="30" customWidth="1"/>
    <col min="9489" max="9489" width="21.42578125" style="30" customWidth="1"/>
    <col min="9490" max="9490" width="21.7109375" style="30" customWidth="1"/>
    <col min="9491" max="9709" width="8.85546875" style="30"/>
    <col min="9710" max="9710" width="37.28515625" style="30" customWidth="1"/>
    <col min="9711" max="9713" width="8.85546875" style="30"/>
    <col min="9714" max="9719" width="9.28515625" style="30" customWidth="1"/>
    <col min="9720" max="9728" width="8.85546875" style="30"/>
    <col min="9729" max="9729" width="35.42578125" style="30" customWidth="1"/>
    <col min="9730" max="9730" width="35.7109375" style="30" customWidth="1"/>
    <col min="9731" max="9731" width="11.28515625" style="30" customWidth="1"/>
    <col min="9732" max="9732" width="16.28515625" style="30" customWidth="1"/>
    <col min="9733" max="9733" width="17.42578125" style="30" customWidth="1"/>
    <col min="9734" max="9734" width="16.28515625" style="30" customWidth="1"/>
    <col min="9735" max="9735" width="10.28515625" style="30" customWidth="1"/>
    <col min="9736" max="9738" width="17.7109375" style="30" customWidth="1"/>
    <col min="9739" max="9739" width="11.7109375" style="30" customWidth="1"/>
    <col min="9740" max="9742" width="16.7109375" style="30" customWidth="1"/>
    <col min="9743" max="9743" width="10.28515625" style="30" customWidth="1"/>
    <col min="9744" max="9744" width="20.5703125" style="30" customWidth="1"/>
    <col min="9745" max="9745" width="21.42578125" style="30" customWidth="1"/>
    <col min="9746" max="9746" width="21.7109375" style="30" customWidth="1"/>
    <col min="9747" max="9965" width="8.85546875" style="30"/>
    <col min="9966" max="9966" width="37.28515625" style="30" customWidth="1"/>
    <col min="9967" max="9969" width="8.85546875" style="30"/>
    <col min="9970" max="9975" width="9.28515625" style="30" customWidth="1"/>
    <col min="9976" max="9984" width="8.85546875" style="30"/>
    <col min="9985" max="9985" width="35.42578125" style="30" customWidth="1"/>
    <col min="9986" max="9986" width="35.7109375" style="30" customWidth="1"/>
    <col min="9987" max="9987" width="11.28515625" style="30" customWidth="1"/>
    <col min="9988" max="9988" width="16.28515625" style="30" customWidth="1"/>
    <col min="9989" max="9989" width="17.42578125" style="30" customWidth="1"/>
    <col min="9990" max="9990" width="16.28515625" style="30" customWidth="1"/>
    <col min="9991" max="9991" width="10.28515625" style="30" customWidth="1"/>
    <col min="9992" max="9994" width="17.7109375" style="30" customWidth="1"/>
    <col min="9995" max="9995" width="11.7109375" style="30" customWidth="1"/>
    <col min="9996" max="9998" width="16.7109375" style="30" customWidth="1"/>
    <col min="9999" max="9999" width="10.28515625" style="30" customWidth="1"/>
    <col min="10000" max="10000" width="20.5703125" style="30" customWidth="1"/>
    <col min="10001" max="10001" width="21.42578125" style="30" customWidth="1"/>
    <col min="10002" max="10002" width="21.7109375" style="30" customWidth="1"/>
    <col min="10003" max="10221" width="8.85546875" style="30"/>
    <col min="10222" max="10222" width="37.28515625" style="30" customWidth="1"/>
    <col min="10223" max="10225" width="8.85546875" style="30"/>
    <col min="10226" max="10231" width="9.28515625" style="30" customWidth="1"/>
    <col min="10232" max="10240" width="8.85546875" style="30"/>
    <col min="10241" max="10241" width="35.42578125" style="30" customWidth="1"/>
    <col min="10242" max="10242" width="35.7109375" style="30" customWidth="1"/>
    <col min="10243" max="10243" width="11.28515625" style="30" customWidth="1"/>
    <col min="10244" max="10244" width="16.28515625" style="30" customWidth="1"/>
    <col min="10245" max="10245" width="17.42578125" style="30" customWidth="1"/>
    <col min="10246" max="10246" width="16.28515625" style="30" customWidth="1"/>
    <col min="10247" max="10247" width="10.28515625" style="30" customWidth="1"/>
    <col min="10248" max="10250" width="17.7109375" style="30" customWidth="1"/>
    <col min="10251" max="10251" width="11.7109375" style="30" customWidth="1"/>
    <col min="10252" max="10254" width="16.7109375" style="30" customWidth="1"/>
    <col min="10255" max="10255" width="10.28515625" style="30" customWidth="1"/>
    <col min="10256" max="10256" width="20.5703125" style="30" customWidth="1"/>
    <col min="10257" max="10257" width="21.42578125" style="30" customWidth="1"/>
    <col min="10258" max="10258" width="21.7109375" style="30" customWidth="1"/>
    <col min="10259" max="10477" width="8.85546875" style="30"/>
    <col min="10478" max="10478" width="37.28515625" style="30" customWidth="1"/>
    <col min="10479" max="10481" width="8.85546875" style="30"/>
    <col min="10482" max="10487" width="9.28515625" style="30" customWidth="1"/>
    <col min="10488" max="10496" width="8.85546875" style="30"/>
    <col min="10497" max="10497" width="35.42578125" style="30" customWidth="1"/>
    <col min="10498" max="10498" width="35.7109375" style="30" customWidth="1"/>
    <col min="10499" max="10499" width="11.28515625" style="30" customWidth="1"/>
    <col min="10500" max="10500" width="16.28515625" style="30" customWidth="1"/>
    <col min="10501" max="10501" width="17.42578125" style="30" customWidth="1"/>
    <col min="10502" max="10502" width="16.28515625" style="30" customWidth="1"/>
    <col min="10503" max="10503" width="10.28515625" style="30" customWidth="1"/>
    <col min="10504" max="10506" width="17.7109375" style="30" customWidth="1"/>
    <col min="10507" max="10507" width="11.7109375" style="30" customWidth="1"/>
    <col min="10508" max="10510" width="16.7109375" style="30" customWidth="1"/>
    <col min="10511" max="10511" width="10.28515625" style="30" customWidth="1"/>
    <col min="10512" max="10512" width="20.5703125" style="30" customWidth="1"/>
    <col min="10513" max="10513" width="21.42578125" style="30" customWidth="1"/>
    <col min="10514" max="10514" width="21.7109375" style="30" customWidth="1"/>
    <col min="10515" max="10733" width="8.85546875" style="30"/>
    <col min="10734" max="10734" width="37.28515625" style="30" customWidth="1"/>
    <col min="10735" max="10737" width="8.85546875" style="30"/>
    <col min="10738" max="10743" width="9.28515625" style="30" customWidth="1"/>
    <col min="10744" max="10752" width="8.85546875" style="30"/>
    <col min="10753" max="10753" width="35.42578125" style="30" customWidth="1"/>
    <col min="10754" max="10754" width="35.7109375" style="30" customWidth="1"/>
    <col min="10755" max="10755" width="11.28515625" style="30" customWidth="1"/>
    <col min="10756" max="10756" width="16.28515625" style="30" customWidth="1"/>
    <col min="10757" max="10757" width="17.42578125" style="30" customWidth="1"/>
    <col min="10758" max="10758" width="16.28515625" style="30" customWidth="1"/>
    <col min="10759" max="10759" width="10.28515625" style="30" customWidth="1"/>
    <col min="10760" max="10762" width="17.7109375" style="30" customWidth="1"/>
    <col min="10763" max="10763" width="11.7109375" style="30" customWidth="1"/>
    <col min="10764" max="10766" width="16.7109375" style="30" customWidth="1"/>
    <col min="10767" max="10767" width="10.28515625" style="30" customWidth="1"/>
    <col min="10768" max="10768" width="20.5703125" style="30" customWidth="1"/>
    <col min="10769" max="10769" width="21.42578125" style="30" customWidth="1"/>
    <col min="10770" max="10770" width="21.7109375" style="30" customWidth="1"/>
    <col min="10771" max="10989" width="8.85546875" style="30"/>
    <col min="10990" max="10990" width="37.28515625" style="30" customWidth="1"/>
    <col min="10991" max="10993" width="8.85546875" style="30"/>
    <col min="10994" max="10999" width="9.28515625" style="30" customWidth="1"/>
    <col min="11000" max="11008" width="8.85546875" style="30"/>
    <col min="11009" max="11009" width="35.42578125" style="30" customWidth="1"/>
    <col min="11010" max="11010" width="35.7109375" style="30" customWidth="1"/>
    <col min="11011" max="11011" width="11.28515625" style="30" customWidth="1"/>
    <col min="11012" max="11012" width="16.28515625" style="30" customWidth="1"/>
    <col min="11013" max="11013" width="17.42578125" style="30" customWidth="1"/>
    <col min="11014" max="11014" width="16.28515625" style="30" customWidth="1"/>
    <col min="11015" max="11015" width="10.28515625" style="30" customWidth="1"/>
    <col min="11016" max="11018" width="17.7109375" style="30" customWidth="1"/>
    <col min="11019" max="11019" width="11.7109375" style="30" customWidth="1"/>
    <col min="11020" max="11022" width="16.7109375" style="30" customWidth="1"/>
    <col min="11023" max="11023" width="10.28515625" style="30" customWidth="1"/>
    <col min="11024" max="11024" width="20.5703125" style="30" customWidth="1"/>
    <col min="11025" max="11025" width="21.42578125" style="30" customWidth="1"/>
    <col min="11026" max="11026" width="21.7109375" style="30" customWidth="1"/>
    <col min="11027" max="11245" width="8.85546875" style="30"/>
    <col min="11246" max="11246" width="37.28515625" style="30" customWidth="1"/>
    <col min="11247" max="11249" width="8.85546875" style="30"/>
    <col min="11250" max="11255" width="9.28515625" style="30" customWidth="1"/>
    <col min="11256" max="11264" width="8.85546875" style="30"/>
    <col min="11265" max="11265" width="35.42578125" style="30" customWidth="1"/>
    <col min="11266" max="11266" width="35.7109375" style="30" customWidth="1"/>
    <col min="11267" max="11267" width="11.28515625" style="30" customWidth="1"/>
    <col min="11268" max="11268" width="16.28515625" style="30" customWidth="1"/>
    <col min="11269" max="11269" width="17.42578125" style="30" customWidth="1"/>
    <col min="11270" max="11270" width="16.28515625" style="30" customWidth="1"/>
    <col min="11271" max="11271" width="10.28515625" style="30" customWidth="1"/>
    <col min="11272" max="11274" width="17.7109375" style="30" customWidth="1"/>
    <col min="11275" max="11275" width="11.7109375" style="30" customWidth="1"/>
    <col min="11276" max="11278" width="16.7109375" style="30" customWidth="1"/>
    <col min="11279" max="11279" width="10.28515625" style="30" customWidth="1"/>
    <col min="11280" max="11280" width="20.5703125" style="30" customWidth="1"/>
    <col min="11281" max="11281" width="21.42578125" style="30" customWidth="1"/>
    <col min="11282" max="11282" width="21.7109375" style="30" customWidth="1"/>
    <col min="11283" max="11501" width="8.85546875" style="30"/>
    <col min="11502" max="11502" width="37.28515625" style="30" customWidth="1"/>
    <col min="11503" max="11505" width="8.85546875" style="30"/>
    <col min="11506" max="11511" width="9.28515625" style="30" customWidth="1"/>
    <col min="11512" max="11520" width="8.85546875" style="30"/>
    <col min="11521" max="11521" width="35.42578125" style="30" customWidth="1"/>
    <col min="11522" max="11522" width="35.7109375" style="30" customWidth="1"/>
    <col min="11523" max="11523" width="11.28515625" style="30" customWidth="1"/>
    <col min="11524" max="11524" width="16.28515625" style="30" customWidth="1"/>
    <col min="11525" max="11525" width="17.42578125" style="30" customWidth="1"/>
    <col min="11526" max="11526" width="16.28515625" style="30" customWidth="1"/>
    <col min="11527" max="11527" width="10.28515625" style="30" customWidth="1"/>
    <col min="11528" max="11530" width="17.7109375" style="30" customWidth="1"/>
    <col min="11531" max="11531" width="11.7109375" style="30" customWidth="1"/>
    <col min="11532" max="11534" width="16.7109375" style="30" customWidth="1"/>
    <col min="11535" max="11535" width="10.28515625" style="30" customWidth="1"/>
    <col min="11536" max="11536" width="20.5703125" style="30" customWidth="1"/>
    <col min="11537" max="11537" width="21.42578125" style="30" customWidth="1"/>
    <col min="11538" max="11538" width="21.7109375" style="30" customWidth="1"/>
    <col min="11539" max="11757" width="8.85546875" style="30"/>
    <col min="11758" max="11758" width="37.28515625" style="30" customWidth="1"/>
    <col min="11759" max="11761" width="8.85546875" style="30"/>
    <col min="11762" max="11767" width="9.28515625" style="30" customWidth="1"/>
    <col min="11768" max="11776" width="8.85546875" style="30"/>
    <col min="11777" max="11777" width="35.42578125" style="30" customWidth="1"/>
    <col min="11778" max="11778" width="35.7109375" style="30" customWidth="1"/>
    <col min="11779" max="11779" width="11.28515625" style="30" customWidth="1"/>
    <col min="11780" max="11780" width="16.28515625" style="30" customWidth="1"/>
    <col min="11781" max="11781" width="17.42578125" style="30" customWidth="1"/>
    <col min="11782" max="11782" width="16.28515625" style="30" customWidth="1"/>
    <col min="11783" max="11783" width="10.28515625" style="30" customWidth="1"/>
    <col min="11784" max="11786" width="17.7109375" style="30" customWidth="1"/>
    <col min="11787" max="11787" width="11.7109375" style="30" customWidth="1"/>
    <col min="11788" max="11790" width="16.7109375" style="30" customWidth="1"/>
    <col min="11791" max="11791" width="10.28515625" style="30" customWidth="1"/>
    <col min="11792" max="11792" width="20.5703125" style="30" customWidth="1"/>
    <col min="11793" max="11793" width="21.42578125" style="30" customWidth="1"/>
    <col min="11794" max="11794" width="21.7109375" style="30" customWidth="1"/>
    <col min="11795" max="12013" width="8.85546875" style="30"/>
    <col min="12014" max="12014" width="37.28515625" style="30" customWidth="1"/>
    <col min="12015" max="12017" width="8.85546875" style="30"/>
    <col min="12018" max="12023" width="9.28515625" style="30" customWidth="1"/>
    <col min="12024" max="12032" width="8.85546875" style="30"/>
    <col min="12033" max="12033" width="35.42578125" style="30" customWidth="1"/>
    <col min="12034" max="12034" width="35.7109375" style="30" customWidth="1"/>
    <col min="12035" max="12035" width="11.28515625" style="30" customWidth="1"/>
    <col min="12036" max="12036" width="16.28515625" style="30" customWidth="1"/>
    <col min="12037" max="12037" width="17.42578125" style="30" customWidth="1"/>
    <col min="12038" max="12038" width="16.28515625" style="30" customWidth="1"/>
    <col min="12039" max="12039" width="10.28515625" style="30" customWidth="1"/>
    <col min="12040" max="12042" width="17.7109375" style="30" customWidth="1"/>
    <col min="12043" max="12043" width="11.7109375" style="30" customWidth="1"/>
    <col min="12044" max="12046" width="16.7109375" style="30" customWidth="1"/>
    <col min="12047" max="12047" width="10.28515625" style="30" customWidth="1"/>
    <col min="12048" max="12048" width="20.5703125" style="30" customWidth="1"/>
    <col min="12049" max="12049" width="21.42578125" style="30" customWidth="1"/>
    <col min="12050" max="12050" width="21.7109375" style="30" customWidth="1"/>
    <col min="12051" max="12269" width="8.85546875" style="30"/>
    <col min="12270" max="12270" width="37.28515625" style="30" customWidth="1"/>
    <col min="12271" max="12273" width="8.85546875" style="30"/>
    <col min="12274" max="12279" width="9.28515625" style="30" customWidth="1"/>
    <col min="12280" max="12288" width="8.85546875" style="30"/>
    <col min="12289" max="12289" width="35.42578125" style="30" customWidth="1"/>
    <col min="12290" max="12290" width="35.7109375" style="30" customWidth="1"/>
    <col min="12291" max="12291" width="11.28515625" style="30" customWidth="1"/>
    <col min="12292" max="12292" width="16.28515625" style="30" customWidth="1"/>
    <col min="12293" max="12293" width="17.42578125" style="30" customWidth="1"/>
    <col min="12294" max="12294" width="16.28515625" style="30" customWidth="1"/>
    <col min="12295" max="12295" width="10.28515625" style="30" customWidth="1"/>
    <col min="12296" max="12298" width="17.7109375" style="30" customWidth="1"/>
    <col min="12299" max="12299" width="11.7109375" style="30" customWidth="1"/>
    <col min="12300" max="12302" width="16.7109375" style="30" customWidth="1"/>
    <col min="12303" max="12303" width="10.28515625" style="30" customWidth="1"/>
    <col min="12304" max="12304" width="20.5703125" style="30" customWidth="1"/>
    <col min="12305" max="12305" width="21.42578125" style="30" customWidth="1"/>
    <col min="12306" max="12306" width="21.7109375" style="30" customWidth="1"/>
    <col min="12307" max="12525" width="8.85546875" style="30"/>
    <col min="12526" max="12526" width="37.28515625" style="30" customWidth="1"/>
    <col min="12527" max="12529" width="8.85546875" style="30"/>
    <col min="12530" max="12535" width="9.28515625" style="30" customWidth="1"/>
    <col min="12536" max="12544" width="8.85546875" style="30"/>
    <col min="12545" max="12545" width="35.42578125" style="30" customWidth="1"/>
    <col min="12546" max="12546" width="35.7109375" style="30" customWidth="1"/>
    <col min="12547" max="12547" width="11.28515625" style="30" customWidth="1"/>
    <col min="12548" max="12548" width="16.28515625" style="30" customWidth="1"/>
    <col min="12549" max="12549" width="17.42578125" style="30" customWidth="1"/>
    <col min="12550" max="12550" width="16.28515625" style="30" customWidth="1"/>
    <col min="12551" max="12551" width="10.28515625" style="30" customWidth="1"/>
    <col min="12552" max="12554" width="17.7109375" style="30" customWidth="1"/>
    <col min="12555" max="12555" width="11.7109375" style="30" customWidth="1"/>
    <col min="12556" max="12558" width="16.7109375" style="30" customWidth="1"/>
    <col min="12559" max="12559" width="10.28515625" style="30" customWidth="1"/>
    <col min="12560" max="12560" width="20.5703125" style="30" customWidth="1"/>
    <col min="12561" max="12561" width="21.42578125" style="30" customWidth="1"/>
    <col min="12562" max="12562" width="21.7109375" style="30" customWidth="1"/>
    <col min="12563" max="12781" width="8.85546875" style="30"/>
    <col min="12782" max="12782" width="37.28515625" style="30" customWidth="1"/>
    <col min="12783" max="12785" width="8.85546875" style="30"/>
    <col min="12786" max="12791" width="9.28515625" style="30" customWidth="1"/>
    <col min="12792" max="12800" width="8.85546875" style="30"/>
    <col min="12801" max="12801" width="35.42578125" style="30" customWidth="1"/>
    <col min="12802" max="12802" width="35.7109375" style="30" customWidth="1"/>
    <col min="12803" max="12803" width="11.28515625" style="30" customWidth="1"/>
    <col min="12804" max="12804" width="16.28515625" style="30" customWidth="1"/>
    <col min="12805" max="12805" width="17.42578125" style="30" customWidth="1"/>
    <col min="12806" max="12806" width="16.28515625" style="30" customWidth="1"/>
    <col min="12807" max="12807" width="10.28515625" style="30" customWidth="1"/>
    <col min="12808" max="12810" width="17.7109375" style="30" customWidth="1"/>
    <col min="12811" max="12811" width="11.7109375" style="30" customWidth="1"/>
    <col min="12812" max="12814" width="16.7109375" style="30" customWidth="1"/>
    <col min="12815" max="12815" width="10.28515625" style="30" customWidth="1"/>
    <col min="12816" max="12816" width="20.5703125" style="30" customWidth="1"/>
    <col min="12817" max="12817" width="21.42578125" style="30" customWidth="1"/>
    <col min="12818" max="12818" width="21.7109375" style="30" customWidth="1"/>
    <col min="12819" max="13037" width="8.85546875" style="30"/>
    <col min="13038" max="13038" width="37.28515625" style="30" customWidth="1"/>
    <col min="13039" max="13041" width="8.85546875" style="30"/>
    <col min="13042" max="13047" width="9.28515625" style="30" customWidth="1"/>
    <col min="13048" max="13056" width="8.85546875" style="30"/>
    <col min="13057" max="13057" width="35.42578125" style="30" customWidth="1"/>
    <col min="13058" max="13058" width="35.7109375" style="30" customWidth="1"/>
    <col min="13059" max="13059" width="11.28515625" style="30" customWidth="1"/>
    <col min="13060" max="13060" width="16.28515625" style="30" customWidth="1"/>
    <col min="13061" max="13061" width="17.42578125" style="30" customWidth="1"/>
    <col min="13062" max="13062" width="16.28515625" style="30" customWidth="1"/>
    <col min="13063" max="13063" width="10.28515625" style="30" customWidth="1"/>
    <col min="13064" max="13066" width="17.7109375" style="30" customWidth="1"/>
    <col min="13067" max="13067" width="11.7109375" style="30" customWidth="1"/>
    <col min="13068" max="13070" width="16.7109375" style="30" customWidth="1"/>
    <col min="13071" max="13071" width="10.28515625" style="30" customWidth="1"/>
    <col min="13072" max="13072" width="20.5703125" style="30" customWidth="1"/>
    <col min="13073" max="13073" width="21.42578125" style="30" customWidth="1"/>
    <col min="13074" max="13074" width="21.7109375" style="30" customWidth="1"/>
    <col min="13075" max="13293" width="8.85546875" style="30"/>
    <col min="13294" max="13294" width="37.28515625" style="30" customWidth="1"/>
    <col min="13295" max="13297" width="8.85546875" style="30"/>
    <col min="13298" max="13303" width="9.28515625" style="30" customWidth="1"/>
    <col min="13304" max="13312" width="8.85546875" style="30"/>
    <col min="13313" max="13313" width="35.42578125" style="30" customWidth="1"/>
    <col min="13314" max="13314" width="35.7109375" style="30" customWidth="1"/>
    <col min="13315" max="13315" width="11.28515625" style="30" customWidth="1"/>
    <col min="13316" max="13316" width="16.28515625" style="30" customWidth="1"/>
    <col min="13317" max="13317" width="17.42578125" style="30" customWidth="1"/>
    <col min="13318" max="13318" width="16.28515625" style="30" customWidth="1"/>
    <col min="13319" max="13319" width="10.28515625" style="30" customWidth="1"/>
    <col min="13320" max="13322" width="17.7109375" style="30" customWidth="1"/>
    <col min="13323" max="13323" width="11.7109375" style="30" customWidth="1"/>
    <col min="13324" max="13326" width="16.7109375" style="30" customWidth="1"/>
    <col min="13327" max="13327" width="10.28515625" style="30" customWidth="1"/>
    <col min="13328" max="13328" width="20.5703125" style="30" customWidth="1"/>
    <col min="13329" max="13329" width="21.42578125" style="30" customWidth="1"/>
    <col min="13330" max="13330" width="21.7109375" style="30" customWidth="1"/>
    <col min="13331" max="13549" width="8.85546875" style="30"/>
    <col min="13550" max="13550" width="37.28515625" style="30" customWidth="1"/>
    <col min="13551" max="13553" width="8.85546875" style="30"/>
    <col min="13554" max="13559" width="9.28515625" style="30" customWidth="1"/>
    <col min="13560" max="13568" width="8.85546875" style="30"/>
    <col min="13569" max="13569" width="35.42578125" style="30" customWidth="1"/>
    <col min="13570" max="13570" width="35.7109375" style="30" customWidth="1"/>
    <col min="13571" max="13571" width="11.28515625" style="30" customWidth="1"/>
    <col min="13572" max="13572" width="16.28515625" style="30" customWidth="1"/>
    <col min="13573" max="13573" width="17.42578125" style="30" customWidth="1"/>
    <col min="13574" max="13574" width="16.28515625" style="30" customWidth="1"/>
    <col min="13575" max="13575" width="10.28515625" style="30" customWidth="1"/>
    <col min="13576" max="13578" width="17.7109375" style="30" customWidth="1"/>
    <col min="13579" max="13579" width="11.7109375" style="30" customWidth="1"/>
    <col min="13580" max="13582" width="16.7109375" style="30" customWidth="1"/>
    <col min="13583" max="13583" width="10.28515625" style="30" customWidth="1"/>
    <col min="13584" max="13584" width="20.5703125" style="30" customWidth="1"/>
    <col min="13585" max="13585" width="21.42578125" style="30" customWidth="1"/>
    <col min="13586" max="13586" width="21.7109375" style="30" customWidth="1"/>
    <col min="13587" max="13805" width="8.85546875" style="30"/>
    <col min="13806" max="13806" width="37.28515625" style="30" customWidth="1"/>
    <col min="13807" max="13809" width="8.85546875" style="30"/>
    <col min="13810" max="13815" width="9.28515625" style="30" customWidth="1"/>
    <col min="13816" max="13824" width="8.85546875" style="30"/>
    <col min="13825" max="13825" width="35.42578125" style="30" customWidth="1"/>
    <col min="13826" max="13826" width="35.7109375" style="30" customWidth="1"/>
    <col min="13827" max="13827" width="11.28515625" style="30" customWidth="1"/>
    <col min="13828" max="13828" width="16.28515625" style="30" customWidth="1"/>
    <col min="13829" max="13829" width="17.42578125" style="30" customWidth="1"/>
    <col min="13830" max="13830" width="16.28515625" style="30" customWidth="1"/>
    <col min="13831" max="13831" width="10.28515625" style="30" customWidth="1"/>
    <col min="13832" max="13834" width="17.7109375" style="30" customWidth="1"/>
    <col min="13835" max="13835" width="11.7109375" style="30" customWidth="1"/>
    <col min="13836" max="13838" width="16.7109375" style="30" customWidth="1"/>
    <col min="13839" max="13839" width="10.28515625" style="30" customWidth="1"/>
    <col min="13840" max="13840" width="20.5703125" style="30" customWidth="1"/>
    <col min="13841" max="13841" width="21.42578125" style="30" customWidth="1"/>
    <col min="13842" max="13842" width="21.7109375" style="30" customWidth="1"/>
    <col min="13843" max="14061" width="8.85546875" style="30"/>
    <col min="14062" max="14062" width="37.28515625" style="30" customWidth="1"/>
    <col min="14063" max="14065" width="8.85546875" style="30"/>
    <col min="14066" max="14071" width="9.28515625" style="30" customWidth="1"/>
    <col min="14072" max="14080" width="8.85546875" style="30"/>
    <col min="14081" max="14081" width="35.42578125" style="30" customWidth="1"/>
    <col min="14082" max="14082" width="35.7109375" style="30" customWidth="1"/>
    <col min="14083" max="14083" width="11.28515625" style="30" customWidth="1"/>
    <col min="14084" max="14084" width="16.28515625" style="30" customWidth="1"/>
    <col min="14085" max="14085" width="17.42578125" style="30" customWidth="1"/>
    <col min="14086" max="14086" width="16.28515625" style="30" customWidth="1"/>
    <col min="14087" max="14087" width="10.28515625" style="30" customWidth="1"/>
    <col min="14088" max="14090" width="17.7109375" style="30" customWidth="1"/>
    <col min="14091" max="14091" width="11.7109375" style="30" customWidth="1"/>
    <col min="14092" max="14094" width="16.7109375" style="30" customWidth="1"/>
    <col min="14095" max="14095" width="10.28515625" style="30" customWidth="1"/>
    <col min="14096" max="14096" width="20.5703125" style="30" customWidth="1"/>
    <col min="14097" max="14097" width="21.42578125" style="30" customWidth="1"/>
    <col min="14098" max="14098" width="21.7109375" style="30" customWidth="1"/>
    <col min="14099" max="14317" width="8.85546875" style="30"/>
    <col min="14318" max="14318" width="37.28515625" style="30" customWidth="1"/>
    <col min="14319" max="14321" width="8.85546875" style="30"/>
    <col min="14322" max="14327" width="9.28515625" style="30" customWidth="1"/>
    <col min="14328" max="14336" width="8.85546875" style="30"/>
    <col min="14337" max="14337" width="35.42578125" style="30" customWidth="1"/>
    <col min="14338" max="14338" width="35.7109375" style="30" customWidth="1"/>
    <col min="14339" max="14339" width="11.28515625" style="30" customWidth="1"/>
    <col min="14340" max="14340" width="16.28515625" style="30" customWidth="1"/>
    <col min="14341" max="14341" width="17.42578125" style="30" customWidth="1"/>
    <col min="14342" max="14342" width="16.28515625" style="30" customWidth="1"/>
    <col min="14343" max="14343" width="10.28515625" style="30" customWidth="1"/>
    <col min="14344" max="14346" width="17.7109375" style="30" customWidth="1"/>
    <col min="14347" max="14347" width="11.7109375" style="30" customWidth="1"/>
    <col min="14348" max="14350" width="16.7109375" style="30" customWidth="1"/>
    <col min="14351" max="14351" width="10.28515625" style="30" customWidth="1"/>
    <col min="14352" max="14352" width="20.5703125" style="30" customWidth="1"/>
    <col min="14353" max="14353" width="21.42578125" style="30" customWidth="1"/>
    <col min="14354" max="14354" width="21.7109375" style="30" customWidth="1"/>
    <col min="14355" max="14573" width="8.85546875" style="30"/>
    <col min="14574" max="14574" width="37.28515625" style="30" customWidth="1"/>
    <col min="14575" max="14577" width="8.85546875" style="30"/>
    <col min="14578" max="14583" width="9.28515625" style="30" customWidth="1"/>
    <col min="14584" max="14592" width="8.85546875" style="30"/>
    <col min="14593" max="14593" width="35.42578125" style="30" customWidth="1"/>
    <col min="14594" max="14594" width="35.7109375" style="30" customWidth="1"/>
    <col min="14595" max="14595" width="11.28515625" style="30" customWidth="1"/>
    <col min="14596" max="14596" width="16.28515625" style="30" customWidth="1"/>
    <col min="14597" max="14597" width="17.42578125" style="30" customWidth="1"/>
    <col min="14598" max="14598" width="16.28515625" style="30" customWidth="1"/>
    <col min="14599" max="14599" width="10.28515625" style="30" customWidth="1"/>
    <col min="14600" max="14602" width="17.7109375" style="30" customWidth="1"/>
    <col min="14603" max="14603" width="11.7109375" style="30" customWidth="1"/>
    <col min="14604" max="14606" width="16.7109375" style="30" customWidth="1"/>
    <col min="14607" max="14607" width="10.28515625" style="30" customWidth="1"/>
    <col min="14608" max="14608" width="20.5703125" style="30" customWidth="1"/>
    <col min="14609" max="14609" width="21.42578125" style="30" customWidth="1"/>
    <col min="14610" max="14610" width="21.7109375" style="30" customWidth="1"/>
    <col min="14611" max="14829" width="8.85546875" style="30"/>
    <col min="14830" max="14830" width="37.28515625" style="30" customWidth="1"/>
    <col min="14831" max="14833" width="8.85546875" style="30"/>
    <col min="14834" max="14839" width="9.28515625" style="30" customWidth="1"/>
    <col min="14840" max="14848" width="8.85546875" style="30"/>
    <col min="14849" max="14849" width="35.42578125" style="30" customWidth="1"/>
    <col min="14850" max="14850" width="35.7109375" style="30" customWidth="1"/>
    <col min="14851" max="14851" width="11.28515625" style="30" customWidth="1"/>
    <col min="14852" max="14852" width="16.28515625" style="30" customWidth="1"/>
    <col min="14853" max="14853" width="17.42578125" style="30" customWidth="1"/>
    <col min="14854" max="14854" width="16.28515625" style="30" customWidth="1"/>
    <col min="14855" max="14855" width="10.28515625" style="30" customWidth="1"/>
    <col min="14856" max="14858" width="17.7109375" style="30" customWidth="1"/>
    <col min="14859" max="14859" width="11.7109375" style="30" customWidth="1"/>
    <col min="14860" max="14862" width="16.7109375" style="30" customWidth="1"/>
    <col min="14863" max="14863" width="10.28515625" style="30" customWidth="1"/>
    <col min="14864" max="14864" width="20.5703125" style="30" customWidth="1"/>
    <col min="14865" max="14865" width="21.42578125" style="30" customWidth="1"/>
    <col min="14866" max="14866" width="21.7109375" style="30" customWidth="1"/>
    <col min="14867" max="15085" width="8.85546875" style="30"/>
    <col min="15086" max="15086" width="37.28515625" style="30" customWidth="1"/>
    <col min="15087" max="15089" width="8.85546875" style="30"/>
    <col min="15090" max="15095" width="9.28515625" style="30" customWidth="1"/>
    <col min="15096" max="15104" width="8.85546875" style="30"/>
    <col min="15105" max="15105" width="35.42578125" style="30" customWidth="1"/>
    <col min="15106" max="15106" width="35.7109375" style="30" customWidth="1"/>
    <col min="15107" max="15107" width="11.28515625" style="30" customWidth="1"/>
    <col min="15108" max="15108" width="16.28515625" style="30" customWidth="1"/>
    <col min="15109" max="15109" width="17.42578125" style="30" customWidth="1"/>
    <col min="15110" max="15110" width="16.28515625" style="30" customWidth="1"/>
    <col min="15111" max="15111" width="10.28515625" style="30" customWidth="1"/>
    <col min="15112" max="15114" width="17.7109375" style="30" customWidth="1"/>
    <col min="15115" max="15115" width="11.7109375" style="30" customWidth="1"/>
    <col min="15116" max="15118" width="16.7109375" style="30" customWidth="1"/>
    <col min="15119" max="15119" width="10.28515625" style="30" customWidth="1"/>
    <col min="15120" max="15120" width="20.5703125" style="30" customWidth="1"/>
    <col min="15121" max="15121" width="21.42578125" style="30" customWidth="1"/>
    <col min="15122" max="15122" width="21.7109375" style="30" customWidth="1"/>
    <col min="15123" max="15341" width="8.85546875" style="30"/>
    <col min="15342" max="15342" width="37.28515625" style="30" customWidth="1"/>
    <col min="15343" max="15345" width="8.85546875" style="30"/>
    <col min="15346" max="15351" width="9.28515625" style="30" customWidth="1"/>
    <col min="15352" max="15360" width="8.85546875" style="30"/>
    <col min="15361" max="15361" width="35.42578125" style="30" customWidth="1"/>
    <col min="15362" max="15362" width="35.7109375" style="30" customWidth="1"/>
    <col min="15363" max="15363" width="11.28515625" style="30" customWidth="1"/>
    <col min="15364" max="15364" width="16.28515625" style="30" customWidth="1"/>
    <col min="15365" max="15365" width="17.42578125" style="30" customWidth="1"/>
    <col min="15366" max="15366" width="16.28515625" style="30" customWidth="1"/>
    <col min="15367" max="15367" width="10.28515625" style="30" customWidth="1"/>
    <col min="15368" max="15370" width="17.7109375" style="30" customWidth="1"/>
    <col min="15371" max="15371" width="11.7109375" style="30" customWidth="1"/>
    <col min="15372" max="15374" width="16.7109375" style="30" customWidth="1"/>
    <col min="15375" max="15375" width="10.28515625" style="30" customWidth="1"/>
    <col min="15376" max="15376" width="20.5703125" style="30" customWidth="1"/>
    <col min="15377" max="15377" width="21.42578125" style="30" customWidth="1"/>
    <col min="15378" max="15378" width="21.7109375" style="30" customWidth="1"/>
    <col min="15379" max="15597" width="8.85546875" style="30"/>
    <col min="15598" max="15598" width="37.28515625" style="30" customWidth="1"/>
    <col min="15599" max="15601" width="8.85546875" style="30"/>
    <col min="15602" max="15607" width="9.28515625" style="30" customWidth="1"/>
    <col min="15608" max="15616" width="8.85546875" style="30"/>
    <col min="15617" max="15617" width="35.42578125" style="30" customWidth="1"/>
    <col min="15618" max="15618" width="35.7109375" style="30" customWidth="1"/>
    <col min="15619" max="15619" width="11.28515625" style="30" customWidth="1"/>
    <col min="15620" max="15620" width="16.28515625" style="30" customWidth="1"/>
    <col min="15621" max="15621" width="17.42578125" style="30" customWidth="1"/>
    <col min="15622" max="15622" width="16.28515625" style="30" customWidth="1"/>
    <col min="15623" max="15623" width="10.28515625" style="30" customWidth="1"/>
    <col min="15624" max="15626" width="17.7109375" style="30" customWidth="1"/>
    <col min="15627" max="15627" width="11.7109375" style="30" customWidth="1"/>
    <col min="15628" max="15630" width="16.7109375" style="30" customWidth="1"/>
    <col min="15631" max="15631" width="10.28515625" style="30" customWidth="1"/>
    <col min="15632" max="15632" width="20.5703125" style="30" customWidth="1"/>
    <col min="15633" max="15633" width="21.42578125" style="30" customWidth="1"/>
    <col min="15634" max="15634" width="21.7109375" style="30" customWidth="1"/>
    <col min="15635" max="15853" width="8.85546875" style="30"/>
    <col min="15854" max="15854" width="37.28515625" style="30" customWidth="1"/>
    <col min="15855" max="15857" width="8.85546875" style="30"/>
    <col min="15858" max="15863" width="9.28515625" style="30" customWidth="1"/>
    <col min="15864" max="15872" width="8.85546875" style="30"/>
    <col min="15873" max="15873" width="35.42578125" style="30" customWidth="1"/>
    <col min="15874" max="15874" width="35.7109375" style="30" customWidth="1"/>
    <col min="15875" max="15875" width="11.28515625" style="30" customWidth="1"/>
    <col min="15876" max="15876" width="16.28515625" style="30" customWidth="1"/>
    <col min="15877" max="15877" width="17.42578125" style="30" customWidth="1"/>
    <col min="15878" max="15878" width="16.28515625" style="30" customWidth="1"/>
    <col min="15879" max="15879" width="10.28515625" style="30" customWidth="1"/>
    <col min="15880" max="15882" width="17.7109375" style="30" customWidth="1"/>
    <col min="15883" max="15883" width="11.7109375" style="30" customWidth="1"/>
    <col min="15884" max="15886" width="16.7109375" style="30" customWidth="1"/>
    <col min="15887" max="15887" width="10.28515625" style="30" customWidth="1"/>
    <col min="15888" max="15888" width="20.5703125" style="30" customWidth="1"/>
    <col min="15889" max="15889" width="21.42578125" style="30" customWidth="1"/>
    <col min="15890" max="15890" width="21.7109375" style="30" customWidth="1"/>
    <col min="15891" max="16109" width="8.85546875" style="30"/>
    <col min="16110" max="16110" width="37.28515625" style="30" customWidth="1"/>
    <col min="16111" max="16113" width="8.85546875" style="30"/>
    <col min="16114" max="16119" width="9.28515625" style="30" customWidth="1"/>
    <col min="16120" max="16128" width="8.85546875" style="30"/>
    <col min="16129" max="16129" width="35.42578125" style="30" customWidth="1"/>
    <col min="16130" max="16130" width="35.7109375" style="30" customWidth="1"/>
    <col min="16131" max="16131" width="11.28515625" style="30" customWidth="1"/>
    <col min="16132" max="16132" width="16.28515625" style="30" customWidth="1"/>
    <col min="16133" max="16133" width="17.42578125" style="30" customWidth="1"/>
    <col min="16134" max="16134" width="16.28515625" style="30" customWidth="1"/>
    <col min="16135" max="16135" width="10.28515625" style="30" customWidth="1"/>
    <col min="16136" max="16138" width="17.7109375" style="30" customWidth="1"/>
    <col min="16139" max="16139" width="11.7109375" style="30" customWidth="1"/>
    <col min="16140" max="16142" width="16.7109375" style="30" customWidth="1"/>
    <col min="16143" max="16143" width="10.28515625" style="30" customWidth="1"/>
    <col min="16144" max="16144" width="20.5703125" style="30" customWidth="1"/>
    <col min="16145" max="16145" width="21.42578125" style="30" customWidth="1"/>
    <col min="16146" max="16146" width="21.7109375" style="30" customWidth="1"/>
    <col min="16147" max="16365" width="8.85546875" style="30"/>
    <col min="16366" max="16366" width="37.28515625" style="30" customWidth="1"/>
    <col min="16367" max="16369" width="8.85546875" style="30"/>
    <col min="16370" max="16375" width="9.28515625" style="30" customWidth="1"/>
    <col min="16376" max="16384" width="8.85546875" style="30"/>
  </cols>
  <sheetData>
    <row r="1" spans="1:18" ht="25.9" customHeight="1" x14ac:dyDescent="0.3">
      <c r="A1" s="564" t="s">
        <v>190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166"/>
      <c r="N1" s="166"/>
    </row>
    <row r="2" spans="1:18" ht="15.75" customHeight="1" x14ac:dyDescent="0.3">
      <c r="A2" s="167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8" ht="15.6" customHeight="1" thickBot="1" x14ac:dyDescent="0.3">
      <c r="A3" s="136" t="s">
        <v>186</v>
      </c>
      <c r="B3" s="136" t="s">
        <v>257</v>
      </c>
      <c r="H3" s="30"/>
      <c r="I3" s="30"/>
      <c r="J3" s="30"/>
      <c r="K3" s="30"/>
      <c r="L3" s="30"/>
      <c r="M3" s="30"/>
      <c r="N3" s="30"/>
    </row>
    <row r="4" spans="1:18" ht="21" customHeight="1" thickBot="1" x14ac:dyDescent="0.3">
      <c r="A4" s="699" t="s">
        <v>191</v>
      </c>
      <c r="B4" s="566" t="s">
        <v>192</v>
      </c>
      <c r="C4" s="569" t="s">
        <v>193</v>
      </c>
      <c r="D4" s="570"/>
      <c r="E4" s="571"/>
      <c r="F4" s="572"/>
      <c r="G4" s="577" t="s">
        <v>86</v>
      </c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9"/>
    </row>
    <row r="5" spans="1:18" ht="42" customHeight="1" thickBot="1" x14ac:dyDescent="0.3">
      <c r="A5" s="700"/>
      <c r="B5" s="567"/>
      <c r="C5" s="573"/>
      <c r="D5" s="574"/>
      <c r="E5" s="575"/>
      <c r="F5" s="576"/>
      <c r="G5" s="584" t="s">
        <v>194</v>
      </c>
      <c r="H5" s="585"/>
      <c r="I5" s="585"/>
      <c r="J5" s="586"/>
      <c r="K5" s="584" t="s">
        <v>195</v>
      </c>
      <c r="L5" s="585"/>
      <c r="M5" s="585"/>
      <c r="N5" s="586"/>
      <c r="O5" s="584" t="s">
        <v>196</v>
      </c>
      <c r="P5" s="585"/>
      <c r="Q5" s="585"/>
      <c r="R5" s="586"/>
    </row>
    <row r="6" spans="1:18" ht="104.25" customHeight="1" thickBot="1" x14ac:dyDescent="0.3">
      <c r="A6" s="701"/>
      <c r="B6" s="568"/>
      <c r="C6" s="170" t="s">
        <v>93</v>
      </c>
      <c r="D6" s="222" t="s">
        <v>197</v>
      </c>
      <c r="E6" s="170" t="s">
        <v>198</v>
      </c>
      <c r="F6" s="223" t="s">
        <v>199</v>
      </c>
      <c r="G6" s="170" t="s">
        <v>93</v>
      </c>
      <c r="H6" s="170" t="s">
        <v>197</v>
      </c>
      <c r="I6" s="170" t="s">
        <v>198</v>
      </c>
      <c r="J6" s="170" t="s">
        <v>199</v>
      </c>
      <c r="K6" s="170" t="s">
        <v>93</v>
      </c>
      <c r="L6" s="170" t="s">
        <v>197</v>
      </c>
      <c r="M6" s="170" t="s">
        <v>198</v>
      </c>
      <c r="N6" s="170" t="s">
        <v>199</v>
      </c>
      <c r="O6" s="170" t="s">
        <v>93</v>
      </c>
      <c r="P6" s="170" t="s">
        <v>197</v>
      </c>
      <c r="Q6" s="170" t="s">
        <v>198</v>
      </c>
      <c r="R6" s="170" t="s">
        <v>199</v>
      </c>
    </row>
    <row r="7" spans="1:18" ht="19.899999999999999" customHeight="1" x14ac:dyDescent="0.25">
      <c r="A7" s="693" t="s">
        <v>102</v>
      </c>
      <c r="B7" s="173" t="s">
        <v>200</v>
      </c>
      <c r="C7" s="187">
        <f t="shared" ref="C7:D41" si="0">G7+K7+O7</f>
        <v>0</v>
      </c>
      <c r="D7" s="176">
        <f>H7+L7+P7</f>
        <v>0</v>
      </c>
      <c r="E7" s="176">
        <f t="shared" ref="E7:F41" si="1">I7+M7+Q7</f>
        <v>0</v>
      </c>
      <c r="F7" s="177">
        <f t="shared" si="1"/>
        <v>0</v>
      </c>
      <c r="G7" s="225"/>
      <c r="H7" s="226"/>
      <c r="I7" s="226"/>
      <c r="J7" s="227"/>
      <c r="K7" s="225"/>
      <c r="L7" s="226"/>
      <c r="M7" s="226"/>
      <c r="N7" s="227"/>
      <c r="O7" s="225"/>
      <c r="P7" s="250"/>
      <c r="Q7" s="250"/>
      <c r="R7" s="227"/>
    </row>
    <row r="8" spans="1:18" ht="19.899999999999999" customHeight="1" x14ac:dyDescent="0.25">
      <c r="A8" s="694"/>
      <c r="B8" s="178" t="s">
        <v>201</v>
      </c>
      <c r="C8" s="187">
        <f t="shared" si="0"/>
        <v>0</v>
      </c>
      <c r="D8" s="181">
        <f t="shared" si="0"/>
        <v>0</v>
      </c>
      <c r="E8" s="181">
        <f t="shared" si="1"/>
        <v>0</v>
      </c>
      <c r="F8" s="182">
        <f t="shared" si="1"/>
        <v>0</v>
      </c>
      <c r="G8" s="187"/>
      <c r="H8" s="181"/>
      <c r="I8" s="181"/>
      <c r="J8" s="182"/>
      <c r="K8" s="187"/>
      <c r="L8" s="181"/>
      <c r="M8" s="181"/>
      <c r="N8" s="182"/>
      <c r="O8" s="187"/>
      <c r="P8" s="230"/>
      <c r="Q8" s="230"/>
      <c r="R8" s="182"/>
    </row>
    <row r="9" spans="1:18" ht="49.9" customHeight="1" x14ac:dyDescent="0.25">
      <c r="A9" s="695"/>
      <c r="B9" s="178" t="s">
        <v>202</v>
      </c>
      <c r="C9" s="187">
        <f t="shared" si="0"/>
        <v>0</v>
      </c>
      <c r="D9" s="181">
        <f t="shared" si="0"/>
        <v>0</v>
      </c>
      <c r="E9" s="181">
        <f t="shared" si="1"/>
        <v>0</v>
      </c>
      <c r="F9" s="182">
        <f t="shared" si="1"/>
        <v>0</v>
      </c>
      <c r="G9" s="187"/>
      <c r="H9" s="181"/>
      <c r="I9" s="181"/>
      <c r="J9" s="182"/>
      <c r="K9" s="187"/>
      <c r="L9" s="181"/>
      <c r="M9" s="181"/>
      <c r="N9" s="182"/>
      <c r="O9" s="187"/>
      <c r="P9" s="230"/>
      <c r="Q9" s="230"/>
      <c r="R9" s="182"/>
    </row>
    <row r="10" spans="1:18" ht="19.899999999999999" customHeight="1" x14ac:dyDescent="0.25">
      <c r="A10" s="251" t="s">
        <v>203</v>
      </c>
      <c r="B10" s="178" t="s">
        <v>204</v>
      </c>
      <c r="C10" s="187">
        <f t="shared" si="0"/>
        <v>220</v>
      </c>
      <c r="D10" s="181">
        <f t="shared" si="0"/>
        <v>0</v>
      </c>
      <c r="E10" s="181">
        <f t="shared" si="1"/>
        <v>0</v>
      </c>
      <c r="F10" s="182">
        <f t="shared" si="1"/>
        <v>0</v>
      </c>
      <c r="G10" s="187"/>
      <c r="H10" s="181"/>
      <c r="I10" s="181"/>
      <c r="J10" s="182"/>
      <c r="K10" s="187"/>
      <c r="L10" s="181"/>
      <c r="M10" s="181"/>
      <c r="N10" s="182"/>
      <c r="O10" s="187">
        <v>220</v>
      </c>
      <c r="P10" s="230"/>
      <c r="Q10" s="230"/>
      <c r="R10" s="182"/>
    </row>
    <row r="11" spans="1:18" ht="19.899999999999999" customHeight="1" x14ac:dyDescent="0.25">
      <c r="A11" s="251" t="s">
        <v>205</v>
      </c>
      <c r="B11" s="178" t="s">
        <v>206</v>
      </c>
      <c r="C11" s="187">
        <f t="shared" si="0"/>
        <v>251</v>
      </c>
      <c r="D11" s="181">
        <f t="shared" si="0"/>
        <v>208</v>
      </c>
      <c r="E11" s="181">
        <f t="shared" si="1"/>
        <v>0</v>
      </c>
      <c r="F11" s="182">
        <f t="shared" si="1"/>
        <v>0</v>
      </c>
      <c r="G11" s="187"/>
      <c r="H11" s="181"/>
      <c r="I11" s="181"/>
      <c r="J11" s="182"/>
      <c r="K11" s="187"/>
      <c r="L11" s="181"/>
      <c r="M11" s="181"/>
      <c r="N11" s="182"/>
      <c r="O11" s="187">
        <v>251</v>
      </c>
      <c r="P11" s="252">
        <v>208</v>
      </c>
      <c r="Q11" s="230"/>
      <c r="R11" s="182"/>
    </row>
    <row r="12" spans="1:18" ht="19.899999999999999" customHeight="1" x14ac:dyDescent="0.25">
      <c r="A12" s="251" t="s">
        <v>207</v>
      </c>
      <c r="B12" s="178" t="s">
        <v>208</v>
      </c>
      <c r="C12" s="187">
        <f t="shared" si="0"/>
        <v>0</v>
      </c>
      <c r="D12" s="181">
        <f t="shared" si="0"/>
        <v>0</v>
      </c>
      <c r="E12" s="181">
        <f t="shared" si="1"/>
        <v>0</v>
      </c>
      <c r="F12" s="182">
        <f t="shared" si="1"/>
        <v>0</v>
      </c>
      <c r="G12" s="187"/>
      <c r="H12" s="181"/>
      <c r="I12" s="181"/>
      <c r="J12" s="182"/>
      <c r="K12" s="187"/>
      <c r="L12" s="181"/>
      <c r="M12" s="181"/>
      <c r="N12" s="182"/>
      <c r="O12" s="187"/>
      <c r="P12" s="230"/>
      <c r="Q12" s="230"/>
      <c r="R12" s="182"/>
    </row>
    <row r="13" spans="1:18" ht="19.899999999999999" customHeight="1" x14ac:dyDescent="0.25">
      <c r="A13" s="253" t="s">
        <v>111</v>
      </c>
      <c r="B13" s="178" t="s">
        <v>112</v>
      </c>
      <c r="C13" s="187">
        <f t="shared" si="0"/>
        <v>0</v>
      </c>
      <c r="D13" s="181">
        <f t="shared" si="0"/>
        <v>0</v>
      </c>
      <c r="E13" s="181">
        <f t="shared" si="1"/>
        <v>0</v>
      </c>
      <c r="F13" s="182">
        <f t="shared" si="1"/>
        <v>0</v>
      </c>
      <c r="G13" s="187"/>
      <c r="H13" s="181"/>
      <c r="I13" s="181"/>
      <c r="J13" s="182"/>
      <c r="K13" s="187"/>
      <c r="L13" s="181"/>
      <c r="M13" s="181"/>
      <c r="N13" s="182"/>
      <c r="O13" s="187"/>
      <c r="P13" s="230"/>
      <c r="Q13" s="230"/>
      <c r="R13" s="182"/>
    </row>
    <row r="14" spans="1:18" ht="16.149999999999999" customHeight="1" x14ac:dyDescent="0.25">
      <c r="A14" s="251" t="s">
        <v>209</v>
      </c>
      <c r="B14" s="178" t="s">
        <v>210</v>
      </c>
      <c r="C14" s="187">
        <f t="shared" si="0"/>
        <v>100</v>
      </c>
      <c r="D14" s="181">
        <f t="shared" si="0"/>
        <v>0</v>
      </c>
      <c r="E14" s="181">
        <f t="shared" si="1"/>
        <v>0</v>
      </c>
      <c r="F14" s="182">
        <f t="shared" si="1"/>
        <v>0</v>
      </c>
      <c r="G14" s="187"/>
      <c r="H14" s="181"/>
      <c r="I14" s="181"/>
      <c r="J14" s="182"/>
      <c r="K14" s="187"/>
      <c r="L14" s="181"/>
      <c r="M14" s="181"/>
      <c r="N14" s="182"/>
      <c r="O14" s="187">
        <v>100</v>
      </c>
      <c r="P14" s="230"/>
      <c r="Q14" s="230"/>
      <c r="R14" s="182"/>
    </row>
    <row r="15" spans="1:18" ht="16.149999999999999" customHeight="1" x14ac:dyDescent="0.25">
      <c r="A15" s="251" t="s">
        <v>211</v>
      </c>
      <c r="B15" s="178" t="s">
        <v>212</v>
      </c>
      <c r="C15" s="187">
        <f t="shared" si="0"/>
        <v>200</v>
      </c>
      <c r="D15" s="181">
        <f>H15+L15+P15</f>
        <v>200</v>
      </c>
      <c r="E15" s="181">
        <f t="shared" si="1"/>
        <v>0</v>
      </c>
      <c r="F15" s="182">
        <f t="shared" si="1"/>
        <v>0</v>
      </c>
      <c r="G15" s="187"/>
      <c r="H15" s="181"/>
      <c r="I15" s="181"/>
      <c r="J15" s="182"/>
      <c r="K15" s="187"/>
      <c r="L15" s="181"/>
      <c r="M15" s="181"/>
      <c r="N15" s="182"/>
      <c r="O15" s="187">
        <v>200</v>
      </c>
      <c r="P15" s="230">
        <v>200</v>
      </c>
      <c r="Q15" s="230"/>
      <c r="R15" s="182"/>
    </row>
    <row r="16" spans="1:18" ht="16.149999999999999" customHeight="1" x14ac:dyDescent="0.25">
      <c r="A16" s="251" t="s">
        <v>213</v>
      </c>
      <c r="B16" s="178" t="s">
        <v>214</v>
      </c>
      <c r="C16" s="187">
        <f t="shared" si="0"/>
        <v>0</v>
      </c>
      <c r="D16" s="181"/>
      <c r="E16" s="181">
        <f t="shared" si="1"/>
        <v>0</v>
      </c>
      <c r="F16" s="182">
        <f t="shared" si="1"/>
        <v>0</v>
      </c>
      <c r="G16" s="187"/>
      <c r="H16" s="181"/>
      <c r="I16" s="181"/>
      <c r="J16" s="182"/>
      <c r="K16" s="187"/>
      <c r="L16" s="181"/>
      <c r="M16" s="181"/>
      <c r="N16" s="182"/>
      <c r="O16" s="187"/>
      <c r="P16" s="230"/>
      <c r="Q16" s="230"/>
      <c r="R16" s="182"/>
    </row>
    <row r="17" spans="1:18" ht="19.899999999999999" customHeight="1" x14ac:dyDescent="0.25">
      <c r="A17" s="251" t="s">
        <v>215</v>
      </c>
      <c r="B17" s="178" t="s">
        <v>216</v>
      </c>
      <c r="C17" s="187">
        <f t="shared" si="0"/>
        <v>0</v>
      </c>
      <c r="D17" s="181">
        <f t="shared" si="0"/>
        <v>0</v>
      </c>
      <c r="E17" s="181">
        <f t="shared" si="1"/>
        <v>0</v>
      </c>
      <c r="F17" s="182">
        <f t="shared" si="1"/>
        <v>0</v>
      </c>
      <c r="G17" s="187"/>
      <c r="H17" s="181"/>
      <c r="I17" s="181"/>
      <c r="J17" s="182"/>
      <c r="K17" s="187"/>
      <c r="L17" s="181"/>
      <c r="M17" s="181"/>
      <c r="N17" s="182"/>
      <c r="O17" s="187"/>
      <c r="P17" s="230"/>
      <c r="Q17" s="230"/>
      <c r="R17" s="182"/>
    </row>
    <row r="18" spans="1:18" ht="19.899999999999999" customHeight="1" x14ac:dyDescent="0.25">
      <c r="A18" s="251" t="s">
        <v>217</v>
      </c>
      <c r="B18" s="178" t="s">
        <v>218</v>
      </c>
      <c r="C18" s="187">
        <f t="shared" si="0"/>
        <v>122</v>
      </c>
      <c r="D18" s="181">
        <f t="shared" si="0"/>
        <v>0</v>
      </c>
      <c r="E18" s="181">
        <f t="shared" si="1"/>
        <v>0</v>
      </c>
      <c r="F18" s="182">
        <f t="shared" si="1"/>
        <v>0</v>
      </c>
      <c r="G18" s="187"/>
      <c r="H18" s="181"/>
      <c r="I18" s="181"/>
      <c r="J18" s="182"/>
      <c r="K18" s="187"/>
      <c r="L18" s="181"/>
      <c r="M18" s="181"/>
      <c r="N18" s="182"/>
      <c r="O18" s="187">
        <v>122</v>
      </c>
      <c r="P18" s="230"/>
      <c r="Q18" s="230"/>
      <c r="R18" s="182"/>
    </row>
    <row r="19" spans="1:18" ht="19.899999999999999" customHeight="1" x14ac:dyDescent="0.25">
      <c r="A19" s="251" t="s">
        <v>128</v>
      </c>
      <c r="B19" s="178" t="s">
        <v>129</v>
      </c>
      <c r="C19" s="187">
        <f t="shared" si="0"/>
        <v>0</v>
      </c>
      <c r="D19" s="181">
        <f t="shared" si="0"/>
        <v>0</v>
      </c>
      <c r="E19" s="181">
        <f t="shared" si="1"/>
        <v>0</v>
      </c>
      <c r="F19" s="182">
        <f t="shared" si="1"/>
        <v>0</v>
      </c>
      <c r="G19" s="187"/>
      <c r="H19" s="181"/>
      <c r="I19" s="181"/>
      <c r="J19" s="182"/>
      <c r="K19" s="187"/>
      <c r="L19" s="181"/>
      <c r="M19" s="181"/>
      <c r="N19" s="182"/>
      <c r="O19" s="187"/>
      <c r="P19" s="230"/>
      <c r="Q19" s="230"/>
      <c r="R19" s="182"/>
    </row>
    <row r="20" spans="1:18" ht="19.899999999999999" customHeight="1" x14ac:dyDescent="0.25">
      <c r="A20" s="251" t="s">
        <v>219</v>
      </c>
      <c r="B20" s="178" t="s">
        <v>220</v>
      </c>
      <c r="C20" s="187">
        <f t="shared" si="0"/>
        <v>365</v>
      </c>
      <c r="D20" s="181">
        <f t="shared" si="0"/>
        <v>0</v>
      </c>
      <c r="E20" s="181">
        <f t="shared" si="1"/>
        <v>0</v>
      </c>
      <c r="F20" s="182">
        <f t="shared" si="1"/>
        <v>0</v>
      </c>
      <c r="G20" s="187"/>
      <c r="H20" s="181"/>
      <c r="I20" s="181"/>
      <c r="J20" s="182"/>
      <c r="K20" s="187"/>
      <c r="L20" s="181"/>
      <c r="M20" s="181"/>
      <c r="N20" s="182"/>
      <c r="O20" s="187">
        <v>365</v>
      </c>
      <c r="P20" s="230"/>
      <c r="Q20" s="230"/>
      <c r="R20" s="182"/>
    </row>
    <row r="21" spans="1:18" ht="19.899999999999999" customHeight="1" x14ac:dyDescent="0.25">
      <c r="A21" s="251" t="s">
        <v>221</v>
      </c>
      <c r="B21" s="178"/>
      <c r="C21" s="187">
        <f t="shared" si="0"/>
        <v>0</v>
      </c>
      <c r="D21" s="181">
        <f t="shared" si="0"/>
        <v>0</v>
      </c>
      <c r="E21" s="181">
        <f t="shared" si="1"/>
        <v>0</v>
      </c>
      <c r="F21" s="182">
        <f t="shared" si="1"/>
        <v>0</v>
      </c>
      <c r="G21" s="187"/>
      <c r="H21" s="181"/>
      <c r="I21" s="181"/>
      <c r="J21" s="182"/>
      <c r="K21" s="187"/>
      <c r="L21" s="181"/>
      <c r="M21" s="181"/>
      <c r="N21" s="182"/>
      <c r="O21" s="187">
        <v>0</v>
      </c>
      <c r="P21" s="230">
        <v>0</v>
      </c>
      <c r="Q21" s="230"/>
      <c r="R21" s="182"/>
    </row>
    <row r="22" spans="1:18" ht="19.899999999999999" customHeight="1" x14ac:dyDescent="0.25">
      <c r="A22" s="696" t="s">
        <v>222</v>
      </c>
      <c r="B22" s="191" t="s">
        <v>223</v>
      </c>
      <c r="C22" s="187">
        <f t="shared" si="0"/>
        <v>0</v>
      </c>
      <c r="D22" s="181">
        <f t="shared" si="0"/>
        <v>0</v>
      </c>
      <c r="E22" s="181">
        <f t="shared" si="1"/>
        <v>0</v>
      </c>
      <c r="F22" s="182">
        <f t="shared" si="1"/>
        <v>0</v>
      </c>
      <c r="G22" s="187"/>
      <c r="H22" s="181"/>
      <c r="I22" s="181"/>
      <c r="J22" s="182"/>
      <c r="K22" s="187"/>
      <c r="L22" s="181"/>
      <c r="M22" s="181"/>
      <c r="N22" s="182"/>
      <c r="O22" s="187"/>
      <c r="P22" s="230"/>
      <c r="Q22" s="230"/>
      <c r="R22" s="182"/>
    </row>
    <row r="23" spans="1:18" ht="51" customHeight="1" x14ac:dyDescent="0.25">
      <c r="A23" s="694"/>
      <c r="B23" s="192" t="s">
        <v>224</v>
      </c>
      <c r="C23" s="187">
        <f t="shared" si="0"/>
        <v>0</v>
      </c>
      <c r="D23" s="181">
        <f t="shared" si="0"/>
        <v>0</v>
      </c>
      <c r="E23" s="181">
        <f t="shared" si="1"/>
        <v>0</v>
      </c>
      <c r="F23" s="182">
        <f t="shared" si="1"/>
        <v>0</v>
      </c>
      <c r="G23" s="187"/>
      <c r="H23" s="181"/>
      <c r="I23" s="181"/>
      <c r="J23" s="182"/>
      <c r="K23" s="187"/>
      <c r="L23" s="181"/>
      <c r="M23" s="181"/>
      <c r="N23" s="182"/>
      <c r="O23" s="187"/>
      <c r="P23" s="230"/>
      <c r="Q23" s="230"/>
      <c r="R23" s="182"/>
    </row>
    <row r="24" spans="1:18" ht="32.450000000000003" customHeight="1" x14ac:dyDescent="0.25">
      <c r="A24" s="695"/>
      <c r="B24" s="192" t="s">
        <v>225</v>
      </c>
      <c r="C24" s="187">
        <f t="shared" si="0"/>
        <v>0</v>
      </c>
      <c r="D24" s="181">
        <f t="shared" si="0"/>
        <v>0</v>
      </c>
      <c r="E24" s="181">
        <f t="shared" si="1"/>
        <v>0</v>
      </c>
      <c r="F24" s="182">
        <f t="shared" si="1"/>
        <v>0</v>
      </c>
      <c r="G24" s="187"/>
      <c r="H24" s="181"/>
      <c r="I24" s="181"/>
      <c r="J24" s="182"/>
      <c r="K24" s="187"/>
      <c r="L24" s="181"/>
      <c r="M24" s="181"/>
      <c r="N24" s="182"/>
      <c r="O24" s="187"/>
      <c r="P24" s="230"/>
      <c r="Q24" s="230"/>
      <c r="R24" s="182"/>
    </row>
    <row r="25" spans="1:18" ht="24" customHeight="1" x14ac:dyDescent="0.25">
      <c r="A25" s="251" t="s">
        <v>226</v>
      </c>
      <c r="B25" s="192" t="s">
        <v>227</v>
      </c>
      <c r="C25" s="187">
        <f t="shared" si="0"/>
        <v>340</v>
      </c>
      <c r="D25" s="181">
        <f t="shared" si="0"/>
        <v>0</v>
      </c>
      <c r="E25" s="181">
        <f t="shared" si="1"/>
        <v>0</v>
      </c>
      <c r="F25" s="182">
        <f t="shared" si="1"/>
        <v>0</v>
      </c>
      <c r="G25" s="187"/>
      <c r="H25" s="181"/>
      <c r="I25" s="181"/>
      <c r="J25" s="182"/>
      <c r="K25" s="187"/>
      <c r="L25" s="181"/>
      <c r="M25" s="181"/>
      <c r="N25" s="182"/>
      <c r="O25" s="187">
        <v>340</v>
      </c>
      <c r="P25" s="230"/>
      <c r="Q25" s="230"/>
      <c r="R25" s="182"/>
    </row>
    <row r="26" spans="1:18" ht="19.899999999999999" customHeight="1" x14ac:dyDescent="0.25">
      <c r="A26" s="253" t="s">
        <v>118</v>
      </c>
      <c r="B26" s="178" t="s">
        <v>151</v>
      </c>
      <c r="C26" s="187">
        <f t="shared" si="0"/>
        <v>0</v>
      </c>
      <c r="D26" s="181">
        <f t="shared" si="0"/>
        <v>0</v>
      </c>
      <c r="E26" s="181">
        <f t="shared" si="1"/>
        <v>0</v>
      </c>
      <c r="F26" s="182">
        <f t="shared" si="1"/>
        <v>0</v>
      </c>
      <c r="G26" s="187"/>
      <c r="H26" s="181"/>
      <c r="I26" s="181"/>
      <c r="J26" s="182"/>
      <c r="K26" s="187"/>
      <c r="L26" s="181"/>
      <c r="M26" s="181"/>
      <c r="N26" s="182"/>
      <c r="O26" s="254"/>
      <c r="P26" s="230"/>
      <c r="Q26" s="230"/>
      <c r="R26" s="182"/>
    </row>
    <row r="27" spans="1:18" ht="19.899999999999999" customHeight="1" x14ac:dyDescent="0.25">
      <c r="A27" s="251" t="s">
        <v>228</v>
      </c>
      <c r="B27" s="178" t="s">
        <v>153</v>
      </c>
      <c r="C27" s="187">
        <f t="shared" si="0"/>
        <v>0</v>
      </c>
      <c r="D27" s="181">
        <f t="shared" si="0"/>
        <v>0</v>
      </c>
      <c r="E27" s="181">
        <f t="shared" si="1"/>
        <v>0</v>
      </c>
      <c r="F27" s="182">
        <f t="shared" si="1"/>
        <v>0</v>
      </c>
      <c r="G27" s="187"/>
      <c r="H27" s="181"/>
      <c r="I27" s="181"/>
      <c r="J27" s="182"/>
      <c r="K27" s="187"/>
      <c r="L27" s="181"/>
      <c r="M27" s="181"/>
      <c r="N27" s="182"/>
      <c r="O27" s="187"/>
      <c r="P27" s="252"/>
      <c r="Q27" s="230"/>
      <c r="R27" s="182"/>
    </row>
    <row r="28" spans="1:18" ht="19.899999999999999" customHeight="1" x14ac:dyDescent="0.25">
      <c r="A28" s="251" t="s">
        <v>229</v>
      </c>
      <c r="B28" s="178" t="s">
        <v>230</v>
      </c>
      <c r="C28" s="187">
        <f t="shared" si="0"/>
        <v>264</v>
      </c>
      <c r="D28" s="181">
        <f t="shared" si="0"/>
        <v>0</v>
      </c>
      <c r="E28" s="181">
        <f t="shared" si="1"/>
        <v>0</v>
      </c>
      <c r="F28" s="182">
        <f t="shared" si="1"/>
        <v>0</v>
      </c>
      <c r="G28" s="187"/>
      <c r="H28" s="181"/>
      <c r="I28" s="181"/>
      <c r="J28" s="182"/>
      <c r="K28" s="187"/>
      <c r="L28" s="181"/>
      <c r="M28" s="181"/>
      <c r="N28" s="182"/>
      <c r="O28" s="254">
        <v>264</v>
      </c>
      <c r="P28" s="230"/>
      <c r="Q28" s="230"/>
      <c r="R28" s="182"/>
    </row>
    <row r="29" spans="1:18" s="193" customFormat="1" ht="19.899999999999999" customHeight="1" x14ac:dyDescent="0.25">
      <c r="A29" s="251" t="s">
        <v>231</v>
      </c>
      <c r="B29" s="178" t="s">
        <v>232</v>
      </c>
      <c r="C29" s="187">
        <f t="shared" si="0"/>
        <v>0</v>
      </c>
      <c r="D29" s="181">
        <f t="shared" si="0"/>
        <v>0</v>
      </c>
      <c r="E29" s="181">
        <f t="shared" si="1"/>
        <v>0</v>
      </c>
      <c r="F29" s="182">
        <f t="shared" si="1"/>
        <v>0</v>
      </c>
      <c r="G29" s="187"/>
      <c r="H29" s="181"/>
      <c r="I29" s="181"/>
      <c r="J29" s="182"/>
      <c r="K29" s="187"/>
      <c r="L29" s="181"/>
      <c r="M29" s="181"/>
      <c r="N29" s="182"/>
      <c r="O29" s="187"/>
      <c r="P29" s="230"/>
      <c r="Q29" s="230"/>
      <c r="R29" s="182"/>
    </row>
    <row r="30" spans="1:18" ht="19.899999999999999" customHeight="1" x14ac:dyDescent="0.25">
      <c r="A30" s="251" t="s">
        <v>233</v>
      </c>
      <c r="B30" s="178" t="s">
        <v>234</v>
      </c>
      <c r="C30" s="187">
        <f t="shared" si="0"/>
        <v>0</v>
      </c>
      <c r="D30" s="181">
        <f t="shared" si="0"/>
        <v>0</v>
      </c>
      <c r="E30" s="181">
        <f t="shared" si="1"/>
        <v>0</v>
      </c>
      <c r="F30" s="182">
        <f t="shared" si="1"/>
        <v>0</v>
      </c>
      <c r="G30" s="187"/>
      <c r="H30" s="181"/>
      <c r="I30" s="181"/>
      <c r="J30" s="182"/>
      <c r="K30" s="187"/>
      <c r="L30" s="181"/>
      <c r="M30" s="181"/>
      <c r="N30" s="182"/>
      <c r="O30" s="187"/>
      <c r="P30" s="252"/>
      <c r="Q30" s="230"/>
      <c r="R30" s="182"/>
    </row>
    <row r="31" spans="1:18" ht="19.899999999999999" customHeight="1" x14ac:dyDescent="0.25">
      <c r="A31" s="255" t="s">
        <v>235</v>
      </c>
      <c r="B31" s="178" t="s">
        <v>236</v>
      </c>
      <c r="C31" s="187">
        <f t="shared" si="0"/>
        <v>0</v>
      </c>
      <c r="D31" s="181">
        <f t="shared" si="0"/>
        <v>0</v>
      </c>
      <c r="E31" s="181">
        <f t="shared" si="1"/>
        <v>0</v>
      </c>
      <c r="F31" s="182">
        <f t="shared" si="1"/>
        <v>0</v>
      </c>
      <c r="G31" s="187"/>
      <c r="H31" s="181"/>
      <c r="I31" s="181"/>
      <c r="J31" s="182"/>
      <c r="K31" s="187"/>
      <c r="L31" s="181"/>
      <c r="M31" s="181"/>
      <c r="N31" s="182"/>
      <c r="O31" s="187"/>
      <c r="P31" s="230"/>
      <c r="Q31" s="230"/>
      <c r="R31" s="182"/>
    </row>
    <row r="32" spans="1:18" ht="19.899999999999999" customHeight="1" x14ac:dyDescent="0.25">
      <c r="A32" s="251" t="s">
        <v>237</v>
      </c>
      <c r="B32" s="178" t="s">
        <v>238</v>
      </c>
      <c r="C32" s="187">
        <f t="shared" si="0"/>
        <v>888</v>
      </c>
      <c r="D32" s="181">
        <f t="shared" si="0"/>
        <v>0</v>
      </c>
      <c r="E32" s="181">
        <f t="shared" si="1"/>
        <v>0</v>
      </c>
      <c r="F32" s="182">
        <f t="shared" si="1"/>
        <v>0</v>
      </c>
      <c r="G32" s="187"/>
      <c r="H32" s="181"/>
      <c r="I32" s="181"/>
      <c r="J32" s="182"/>
      <c r="K32" s="187"/>
      <c r="L32" s="181"/>
      <c r="M32" s="181"/>
      <c r="N32" s="182"/>
      <c r="O32" s="187">
        <v>888</v>
      </c>
      <c r="P32" s="230"/>
      <c r="Q32" s="230"/>
      <c r="R32" s="182"/>
    </row>
    <row r="33" spans="1:18" ht="19.899999999999999" customHeight="1" x14ac:dyDescent="0.25">
      <c r="A33" s="195" t="s">
        <v>239</v>
      </c>
      <c r="B33" s="196" t="s">
        <v>240</v>
      </c>
      <c r="C33" s="187">
        <f t="shared" si="0"/>
        <v>30</v>
      </c>
      <c r="D33" s="181">
        <f>H33+L33+P33</f>
        <v>0</v>
      </c>
      <c r="E33" s="181">
        <f>I33+M33+Q33</f>
        <v>0</v>
      </c>
      <c r="F33" s="182">
        <f>J33+N33+R33</f>
        <v>0</v>
      </c>
      <c r="G33" s="187"/>
      <c r="H33" s="181"/>
      <c r="I33" s="181"/>
      <c r="J33" s="182"/>
      <c r="K33" s="187"/>
      <c r="L33" s="181"/>
      <c r="M33" s="181"/>
      <c r="N33" s="182"/>
      <c r="O33" s="187">
        <v>30</v>
      </c>
      <c r="P33" s="230"/>
      <c r="Q33" s="230"/>
      <c r="R33" s="182"/>
    </row>
    <row r="34" spans="1:18" ht="19.899999999999999" customHeight="1" x14ac:dyDescent="0.25">
      <c r="A34" s="195" t="s">
        <v>241</v>
      </c>
      <c r="B34" s="196" t="s">
        <v>242</v>
      </c>
      <c r="C34" s="187">
        <f>G34+K34+O34</f>
        <v>0</v>
      </c>
      <c r="D34" s="181">
        <f>H34+L34+P34</f>
        <v>0</v>
      </c>
      <c r="E34" s="181">
        <f t="shared" si="1"/>
        <v>0</v>
      </c>
      <c r="F34" s="182">
        <f t="shared" si="1"/>
        <v>0</v>
      </c>
      <c r="G34" s="187"/>
      <c r="H34" s="181"/>
      <c r="I34" s="181"/>
      <c r="J34" s="182"/>
      <c r="K34" s="187"/>
      <c r="L34" s="181"/>
      <c r="M34" s="181"/>
      <c r="N34" s="182"/>
      <c r="O34" s="187"/>
      <c r="P34" s="230"/>
      <c r="Q34" s="230"/>
      <c r="R34" s="182"/>
    </row>
    <row r="35" spans="1:18" ht="19.899999999999999" customHeight="1" x14ac:dyDescent="0.25">
      <c r="A35" s="251" t="s">
        <v>243</v>
      </c>
      <c r="B35" s="178" t="s">
        <v>244</v>
      </c>
      <c r="C35" s="187">
        <f t="shared" si="0"/>
        <v>0</v>
      </c>
      <c r="D35" s="181">
        <f t="shared" si="0"/>
        <v>0</v>
      </c>
      <c r="E35" s="181">
        <f t="shared" si="1"/>
        <v>0</v>
      </c>
      <c r="F35" s="182">
        <f t="shared" si="1"/>
        <v>0</v>
      </c>
      <c r="G35" s="187"/>
      <c r="H35" s="181"/>
      <c r="I35" s="181"/>
      <c r="J35" s="182"/>
      <c r="K35" s="187"/>
      <c r="L35" s="181"/>
      <c r="M35" s="181"/>
      <c r="N35" s="182"/>
      <c r="O35" s="187"/>
      <c r="P35" s="230"/>
      <c r="Q35" s="230"/>
      <c r="R35" s="182"/>
    </row>
    <row r="36" spans="1:18" ht="19.899999999999999" customHeight="1" x14ac:dyDescent="0.25">
      <c r="A36" s="697" t="s">
        <v>245</v>
      </c>
      <c r="B36" s="178" t="s">
        <v>246</v>
      </c>
      <c r="C36" s="187">
        <f t="shared" si="0"/>
        <v>0</v>
      </c>
      <c r="D36" s="181">
        <f t="shared" si="0"/>
        <v>0</v>
      </c>
      <c r="E36" s="181">
        <f t="shared" si="1"/>
        <v>0</v>
      </c>
      <c r="F36" s="182">
        <f t="shared" si="1"/>
        <v>0</v>
      </c>
      <c r="G36" s="187"/>
      <c r="H36" s="181"/>
      <c r="I36" s="181"/>
      <c r="J36" s="182"/>
      <c r="K36" s="187"/>
      <c r="L36" s="181"/>
      <c r="M36" s="181"/>
      <c r="N36" s="182"/>
      <c r="O36" s="187"/>
      <c r="P36" s="230"/>
      <c r="Q36" s="230"/>
      <c r="R36" s="182"/>
    </row>
    <row r="37" spans="1:18" ht="19.899999999999999" customHeight="1" x14ac:dyDescent="0.25">
      <c r="A37" s="698"/>
      <c r="B37" s="178" t="s">
        <v>247</v>
      </c>
      <c r="C37" s="187">
        <f t="shared" si="0"/>
        <v>0</v>
      </c>
      <c r="D37" s="181">
        <f t="shared" si="0"/>
        <v>0</v>
      </c>
      <c r="E37" s="181">
        <f t="shared" si="1"/>
        <v>0</v>
      </c>
      <c r="F37" s="182">
        <f t="shared" si="1"/>
        <v>0</v>
      </c>
      <c r="G37" s="187"/>
      <c r="H37" s="181"/>
      <c r="I37" s="181"/>
      <c r="J37" s="182"/>
      <c r="K37" s="187"/>
      <c r="L37" s="181"/>
      <c r="M37" s="181"/>
      <c r="N37" s="182"/>
      <c r="O37" s="187"/>
      <c r="P37" s="230"/>
      <c r="Q37" s="230"/>
      <c r="R37" s="182"/>
    </row>
    <row r="38" spans="1:18" ht="19.899999999999999" customHeight="1" x14ac:dyDescent="0.25">
      <c r="A38" s="255" t="s">
        <v>248</v>
      </c>
      <c r="B38" s="178" t="s">
        <v>249</v>
      </c>
      <c r="C38" s="187">
        <f t="shared" si="0"/>
        <v>0</v>
      </c>
      <c r="D38" s="181">
        <f t="shared" si="0"/>
        <v>0</v>
      </c>
      <c r="E38" s="181">
        <f t="shared" si="1"/>
        <v>0</v>
      </c>
      <c r="F38" s="182">
        <f t="shared" si="1"/>
        <v>0</v>
      </c>
      <c r="G38" s="187"/>
      <c r="H38" s="181"/>
      <c r="I38" s="181"/>
      <c r="J38" s="182"/>
      <c r="K38" s="187"/>
      <c r="L38" s="181"/>
      <c r="M38" s="181"/>
      <c r="N38" s="182"/>
      <c r="O38" s="187"/>
      <c r="P38" s="230"/>
      <c r="Q38" s="230"/>
      <c r="R38" s="182"/>
    </row>
    <row r="39" spans="1:18" ht="19.899999999999999" customHeight="1" x14ac:dyDescent="0.25">
      <c r="A39" s="255" t="s">
        <v>250</v>
      </c>
      <c r="B39" s="178" t="s">
        <v>175</v>
      </c>
      <c r="C39" s="187">
        <f t="shared" si="0"/>
        <v>0</v>
      </c>
      <c r="D39" s="181">
        <f t="shared" si="0"/>
        <v>0</v>
      </c>
      <c r="E39" s="181">
        <f t="shared" si="1"/>
        <v>0</v>
      </c>
      <c r="F39" s="182">
        <f t="shared" si="1"/>
        <v>0</v>
      </c>
      <c r="G39" s="187"/>
      <c r="H39" s="181"/>
      <c r="I39" s="181"/>
      <c r="J39" s="182"/>
      <c r="K39" s="187"/>
      <c r="L39" s="181"/>
      <c r="M39" s="181"/>
      <c r="N39" s="182"/>
      <c r="O39" s="187"/>
      <c r="P39" s="230"/>
      <c r="Q39" s="230"/>
      <c r="R39" s="182"/>
    </row>
    <row r="40" spans="1:18" ht="19.899999999999999" customHeight="1" x14ac:dyDescent="0.25">
      <c r="A40" s="251" t="s">
        <v>251</v>
      </c>
      <c r="B40" s="178" t="s">
        <v>252</v>
      </c>
      <c r="C40" s="187">
        <f t="shared" si="0"/>
        <v>0</v>
      </c>
      <c r="D40" s="181">
        <f t="shared" si="0"/>
        <v>0</v>
      </c>
      <c r="E40" s="181">
        <f t="shared" si="1"/>
        <v>0</v>
      </c>
      <c r="F40" s="182">
        <f t="shared" si="1"/>
        <v>0</v>
      </c>
      <c r="G40" s="187"/>
      <c r="H40" s="181"/>
      <c r="I40" s="181"/>
      <c r="J40" s="182"/>
      <c r="K40" s="187"/>
      <c r="L40" s="181"/>
      <c r="M40" s="181"/>
      <c r="N40" s="182"/>
      <c r="O40" s="187"/>
      <c r="P40" s="230"/>
      <c r="Q40" s="230"/>
      <c r="R40" s="182"/>
    </row>
    <row r="41" spans="1:18" ht="19.899999999999999" customHeight="1" thickBot="1" x14ac:dyDescent="0.3">
      <c r="A41" s="251" t="s">
        <v>253</v>
      </c>
      <c r="B41" s="198" t="s">
        <v>254</v>
      </c>
      <c r="C41" s="187">
        <f t="shared" si="0"/>
        <v>0</v>
      </c>
      <c r="D41" s="201">
        <f t="shared" si="0"/>
        <v>0</v>
      </c>
      <c r="E41" s="201">
        <f t="shared" si="1"/>
        <v>0</v>
      </c>
      <c r="F41" s="202">
        <f t="shared" si="1"/>
        <v>0</v>
      </c>
      <c r="G41" s="234"/>
      <c r="H41" s="201"/>
      <c r="I41" s="201"/>
      <c r="J41" s="202"/>
      <c r="K41" s="234"/>
      <c r="L41" s="201"/>
      <c r="M41" s="201"/>
      <c r="N41" s="202"/>
      <c r="O41" s="234"/>
      <c r="P41" s="256"/>
      <c r="Q41" s="256"/>
      <c r="R41" s="202"/>
    </row>
    <row r="42" spans="1:18" s="211" customFormat="1" ht="39" customHeight="1" thickBot="1" x14ac:dyDescent="0.25">
      <c r="A42" s="257" t="s">
        <v>185</v>
      </c>
      <c r="B42" s="238"/>
      <c r="C42" s="239">
        <f>SUM(C7:C21)+SUM(C25:C41)</f>
        <v>2780</v>
      </c>
      <c r="D42" s="240">
        <f>SUM(D7:D21)+SUM(D25:D41)</f>
        <v>408</v>
      </c>
      <c r="E42" s="240">
        <f>SUM(E7:E21)+SUM(E25:E41)</f>
        <v>0</v>
      </c>
      <c r="F42" s="241">
        <f>SUM(F7:F21)+SUM(F25:F41)</f>
        <v>0</v>
      </c>
      <c r="G42" s="239">
        <f t="shared" ref="G42:R42" si="2">SUM(G7:G21)+SUM(G25:G41)</f>
        <v>0</v>
      </c>
      <c r="H42" s="240">
        <f t="shared" si="2"/>
        <v>0</v>
      </c>
      <c r="I42" s="240">
        <f t="shared" si="2"/>
        <v>0</v>
      </c>
      <c r="J42" s="241">
        <f t="shared" si="2"/>
        <v>0</v>
      </c>
      <c r="K42" s="239">
        <f t="shared" si="2"/>
        <v>0</v>
      </c>
      <c r="L42" s="242">
        <f t="shared" si="2"/>
        <v>0</v>
      </c>
      <c r="M42" s="240">
        <f t="shared" si="2"/>
        <v>0</v>
      </c>
      <c r="N42" s="241">
        <f t="shared" si="2"/>
        <v>0</v>
      </c>
      <c r="O42" s="258">
        <f t="shared" si="2"/>
        <v>2780</v>
      </c>
      <c r="P42" s="242">
        <f t="shared" si="2"/>
        <v>408</v>
      </c>
      <c r="Q42" s="240">
        <f t="shared" si="2"/>
        <v>0</v>
      </c>
      <c r="R42" s="241">
        <f t="shared" si="2"/>
        <v>0</v>
      </c>
    </row>
    <row r="43" spans="1:18" s="220" customFormat="1" ht="18.75" x14ac:dyDescent="0.25">
      <c r="A43" s="243"/>
      <c r="B43" s="244"/>
      <c r="C43" s="245"/>
      <c r="D43" s="245"/>
      <c r="E43" s="245"/>
      <c r="F43" s="245"/>
      <c r="G43" s="245"/>
      <c r="H43" s="246"/>
      <c r="I43" s="246"/>
      <c r="J43" s="246"/>
      <c r="K43" s="246"/>
      <c r="L43" s="246"/>
      <c r="M43" s="246"/>
      <c r="N43" s="246"/>
      <c r="O43" s="245"/>
      <c r="P43" s="245"/>
      <c r="Q43" s="247"/>
      <c r="R43" s="247"/>
    </row>
    <row r="44" spans="1:18" x14ac:dyDescent="0.25">
      <c r="C44" s="248"/>
      <c r="D44" s="248"/>
      <c r="E44" s="248"/>
      <c r="F44" s="248"/>
      <c r="G44" s="248"/>
      <c r="H44" s="249"/>
      <c r="I44" s="249"/>
      <c r="J44" s="249"/>
      <c r="K44" s="249"/>
      <c r="L44" s="249"/>
      <c r="M44" s="249"/>
      <c r="N44" s="249"/>
      <c r="O44" s="259"/>
      <c r="P44" s="248"/>
      <c r="Q44" s="247"/>
      <c r="R44" s="247"/>
    </row>
    <row r="45" spans="1:18" x14ac:dyDescent="0.25">
      <c r="C45" s="248"/>
      <c r="D45" s="248"/>
      <c r="E45" s="248"/>
      <c r="F45" s="248"/>
      <c r="G45" s="248"/>
      <c r="H45" s="249"/>
      <c r="I45" s="249"/>
      <c r="J45" s="249"/>
      <c r="K45" s="249"/>
      <c r="L45" s="249"/>
      <c r="M45" s="249"/>
      <c r="N45" s="249"/>
      <c r="O45" s="248"/>
      <c r="P45" s="248"/>
      <c r="Q45" s="248"/>
      <c r="R45" s="248"/>
    </row>
    <row r="48" spans="1:18" s="218" customFormat="1" ht="18.75" x14ac:dyDescent="0.3"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</row>
  </sheetData>
  <mergeCells count="11">
    <mergeCell ref="A7:A9"/>
    <mergeCell ref="A22:A24"/>
    <mergeCell ref="A36:A37"/>
    <mergeCell ref="A1:L1"/>
    <mergeCell ref="A4:A6"/>
    <mergeCell ref="B4:B6"/>
    <mergeCell ref="C4:F5"/>
    <mergeCell ref="G4:R4"/>
    <mergeCell ref="G5:J5"/>
    <mergeCell ref="K5:N5"/>
    <mergeCell ref="O5:R5"/>
  </mergeCells>
  <pageMargins left="0.23622047244094491" right="0.23622047244094491" top="0.74803149606299213" bottom="0.74803149606299213" header="0.31496062992125984" footer="0.31496062992125984"/>
  <pageSetup paperSize="9" scale="4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8"/>
  <sheetViews>
    <sheetView zoomScale="75" zoomScaleNormal="75" workbookViewId="0">
      <pane ySplit="6" topLeftCell="A51" activePane="bottomLeft" state="frozen"/>
      <selection activeCell="F74" sqref="F74"/>
      <selection pane="bottomLeft" activeCell="F74" sqref="F74"/>
    </sheetView>
  </sheetViews>
  <sheetFormatPr defaultColWidth="8.85546875" defaultRowHeight="15" x14ac:dyDescent="0.25"/>
  <cols>
    <col min="1" max="1" width="48.140625" style="193" customWidth="1"/>
    <col min="2" max="2" width="9.28515625" style="285" customWidth="1"/>
    <col min="3" max="3" width="22.85546875" style="285" customWidth="1"/>
    <col min="4" max="4" width="24.7109375" style="285" customWidth="1"/>
    <col min="5" max="5" width="12" style="285" customWidth="1"/>
    <col min="6" max="7" width="23.28515625" style="285" customWidth="1"/>
    <col min="8" max="8" width="13.5703125" style="193" customWidth="1"/>
    <col min="9" max="9" width="11.85546875" style="193" customWidth="1"/>
    <col min="10" max="10" width="14.28515625" style="193" customWidth="1"/>
    <col min="11" max="11" width="13.5703125" style="193" customWidth="1"/>
    <col min="12" max="12" width="11.42578125" style="193" customWidth="1"/>
    <col min="13" max="14" width="8.85546875" style="193"/>
    <col min="15" max="15" width="11.7109375" style="193" customWidth="1"/>
    <col min="16" max="245" width="8.85546875" style="193"/>
    <col min="246" max="246" width="34" style="193" customWidth="1"/>
    <col min="247" max="247" width="11.28515625" style="193" customWidth="1"/>
    <col min="248" max="248" width="11" style="193" customWidth="1"/>
    <col min="249" max="255" width="8.85546875" style="193"/>
    <col min="256" max="257" width="10.7109375" style="193" customWidth="1"/>
    <col min="258" max="258" width="8.85546875" style="193"/>
    <col min="259" max="259" width="11.5703125" style="193" customWidth="1"/>
    <col min="260" max="260" width="13.7109375" style="193" customWidth="1"/>
    <col min="261" max="264" width="9.28515625" style="193" customWidth="1"/>
    <col min="265" max="501" width="8.85546875" style="193"/>
    <col min="502" max="502" width="34" style="193" customWidth="1"/>
    <col min="503" max="503" width="11.28515625" style="193" customWidth="1"/>
    <col min="504" max="504" width="11" style="193" customWidth="1"/>
    <col min="505" max="511" width="8.85546875" style="193"/>
    <col min="512" max="513" width="10.7109375" style="193" customWidth="1"/>
    <col min="514" max="514" width="8.85546875" style="193"/>
    <col min="515" max="515" width="11.5703125" style="193" customWidth="1"/>
    <col min="516" max="516" width="13.7109375" style="193" customWidth="1"/>
    <col min="517" max="520" width="9.28515625" style="193" customWidth="1"/>
    <col min="521" max="757" width="8.85546875" style="193"/>
    <col min="758" max="758" width="34" style="193" customWidth="1"/>
    <col min="759" max="759" width="11.28515625" style="193" customWidth="1"/>
    <col min="760" max="760" width="11" style="193" customWidth="1"/>
    <col min="761" max="767" width="8.85546875" style="193"/>
    <col min="768" max="769" width="10.7109375" style="193" customWidth="1"/>
    <col min="770" max="770" width="8.85546875" style="193"/>
    <col min="771" max="771" width="11.5703125" style="193" customWidth="1"/>
    <col min="772" max="772" width="13.7109375" style="193" customWidth="1"/>
    <col min="773" max="776" width="9.28515625" style="193" customWidth="1"/>
    <col min="777" max="1013" width="8.85546875" style="193"/>
    <col min="1014" max="1014" width="34" style="193" customWidth="1"/>
    <col min="1015" max="1015" width="11.28515625" style="193" customWidth="1"/>
    <col min="1016" max="1016" width="11" style="193" customWidth="1"/>
    <col min="1017" max="1023" width="8.85546875" style="193"/>
    <col min="1024" max="1025" width="10.7109375" style="193" customWidth="1"/>
    <col min="1026" max="1026" width="8.85546875" style="193"/>
    <col min="1027" max="1027" width="11.5703125" style="193" customWidth="1"/>
    <col min="1028" max="1028" width="13.7109375" style="193" customWidth="1"/>
    <col min="1029" max="1032" width="9.28515625" style="193" customWidth="1"/>
    <col min="1033" max="1269" width="8.85546875" style="193"/>
    <col min="1270" max="1270" width="34" style="193" customWidth="1"/>
    <col min="1271" max="1271" width="11.28515625" style="193" customWidth="1"/>
    <col min="1272" max="1272" width="11" style="193" customWidth="1"/>
    <col min="1273" max="1279" width="8.85546875" style="193"/>
    <col min="1280" max="1281" width="10.7109375" style="193" customWidth="1"/>
    <col min="1282" max="1282" width="8.85546875" style="193"/>
    <col min="1283" max="1283" width="11.5703125" style="193" customWidth="1"/>
    <col min="1284" max="1284" width="13.7109375" style="193" customWidth="1"/>
    <col min="1285" max="1288" width="9.28515625" style="193" customWidth="1"/>
    <col min="1289" max="1525" width="8.85546875" style="193"/>
    <col min="1526" max="1526" width="34" style="193" customWidth="1"/>
    <col min="1527" max="1527" width="11.28515625" style="193" customWidth="1"/>
    <col min="1528" max="1528" width="11" style="193" customWidth="1"/>
    <col min="1529" max="1535" width="8.85546875" style="193"/>
    <col min="1536" max="1537" width="10.7109375" style="193" customWidth="1"/>
    <col min="1538" max="1538" width="8.85546875" style="193"/>
    <col min="1539" max="1539" width="11.5703125" style="193" customWidth="1"/>
    <col min="1540" max="1540" width="13.7109375" style="193" customWidth="1"/>
    <col min="1541" max="1544" width="9.28515625" style="193" customWidth="1"/>
    <col min="1545" max="1781" width="8.85546875" style="193"/>
    <col min="1782" max="1782" width="34" style="193" customWidth="1"/>
    <col min="1783" max="1783" width="11.28515625" style="193" customWidth="1"/>
    <col min="1784" max="1784" width="11" style="193" customWidth="1"/>
    <col min="1785" max="1791" width="8.85546875" style="193"/>
    <col min="1792" max="1793" width="10.7109375" style="193" customWidth="1"/>
    <col min="1794" max="1794" width="8.85546875" style="193"/>
    <col min="1795" max="1795" width="11.5703125" style="193" customWidth="1"/>
    <col min="1796" max="1796" width="13.7109375" style="193" customWidth="1"/>
    <col min="1797" max="1800" width="9.28515625" style="193" customWidth="1"/>
    <col min="1801" max="2037" width="8.85546875" style="193"/>
    <col min="2038" max="2038" width="34" style="193" customWidth="1"/>
    <col min="2039" max="2039" width="11.28515625" style="193" customWidth="1"/>
    <col min="2040" max="2040" width="11" style="193" customWidth="1"/>
    <col min="2041" max="2047" width="8.85546875" style="193"/>
    <col min="2048" max="2049" width="10.7109375" style="193" customWidth="1"/>
    <col min="2050" max="2050" width="8.85546875" style="193"/>
    <col min="2051" max="2051" width="11.5703125" style="193" customWidth="1"/>
    <col min="2052" max="2052" width="13.7109375" style="193" customWidth="1"/>
    <col min="2053" max="2056" width="9.28515625" style="193" customWidth="1"/>
    <col min="2057" max="2293" width="8.85546875" style="193"/>
    <col min="2294" max="2294" width="34" style="193" customWidth="1"/>
    <col min="2295" max="2295" width="11.28515625" style="193" customWidth="1"/>
    <col min="2296" max="2296" width="11" style="193" customWidth="1"/>
    <col min="2297" max="2303" width="8.85546875" style="193"/>
    <col min="2304" max="2305" width="10.7109375" style="193" customWidth="1"/>
    <col min="2306" max="2306" width="8.85546875" style="193"/>
    <col min="2307" max="2307" width="11.5703125" style="193" customWidth="1"/>
    <col min="2308" max="2308" width="13.7109375" style="193" customWidth="1"/>
    <col min="2309" max="2312" width="9.28515625" style="193" customWidth="1"/>
    <col min="2313" max="2549" width="8.85546875" style="193"/>
    <col min="2550" max="2550" width="34" style="193" customWidth="1"/>
    <col min="2551" max="2551" width="11.28515625" style="193" customWidth="1"/>
    <col min="2552" max="2552" width="11" style="193" customWidth="1"/>
    <col min="2553" max="2559" width="8.85546875" style="193"/>
    <col min="2560" max="2561" width="10.7109375" style="193" customWidth="1"/>
    <col min="2562" max="2562" width="8.85546875" style="193"/>
    <col min="2563" max="2563" width="11.5703125" style="193" customWidth="1"/>
    <col min="2564" max="2564" width="13.7109375" style="193" customWidth="1"/>
    <col min="2565" max="2568" width="9.28515625" style="193" customWidth="1"/>
    <col min="2569" max="2805" width="8.85546875" style="193"/>
    <col min="2806" max="2806" width="34" style="193" customWidth="1"/>
    <col min="2807" max="2807" width="11.28515625" style="193" customWidth="1"/>
    <col min="2808" max="2808" width="11" style="193" customWidth="1"/>
    <col min="2809" max="2815" width="8.85546875" style="193"/>
    <col min="2816" max="2817" width="10.7109375" style="193" customWidth="1"/>
    <col min="2818" max="2818" width="8.85546875" style="193"/>
    <col min="2819" max="2819" width="11.5703125" style="193" customWidth="1"/>
    <col min="2820" max="2820" width="13.7109375" style="193" customWidth="1"/>
    <col min="2821" max="2824" width="9.28515625" style="193" customWidth="1"/>
    <col min="2825" max="3061" width="8.85546875" style="193"/>
    <col min="3062" max="3062" width="34" style="193" customWidth="1"/>
    <col min="3063" max="3063" width="11.28515625" style="193" customWidth="1"/>
    <col min="3064" max="3064" width="11" style="193" customWidth="1"/>
    <col min="3065" max="3071" width="8.85546875" style="193"/>
    <col min="3072" max="3073" width="10.7109375" style="193" customWidth="1"/>
    <col min="3074" max="3074" width="8.85546875" style="193"/>
    <col min="3075" max="3075" width="11.5703125" style="193" customWidth="1"/>
    <col min="3076" max="3076" width="13.7109375" style="193" customWidth="1"/>
    <col min="3077" max="3080" width="9.28515625" style="193" customWidth="1"/>
    <col min="3081" max="3317" width="8.85546875" style="193"/>
    <col min="3318" max="3318" width="34" style="193" customWidth="1"/>
    <col min="3319" max="3319" width="11.28515625" style="193" customWidth="1"/>
    <col min="3320" max="3320" width="11" style="193" customWidth="1"/>
    <col min="3321" max="3327" width="8.85546875" style="193"/>
    <col min="3328" max="3329" width="10.7109375" style="193" customWidth="1"/>
    <col min="3330" max="3330" width="8.85546875" style="193"/>
    <col min="3331" max="3331" width="11.5703125" style="193" customWidth="1"/>
    <col min="3332" max="3332" width="13.7109375" style="193" customWidth="1"/>
    <col min="3333" max="3336" width="9.28515625" style="193" customWidth="1"/>
    <col min="3337" max="3573" width="8.85546875" style="193"/>
    <col min="3574" max="3574" width="34" style="193" customWidth="1"/>
    <col min="3575" max="3575" width="11.28515625" style="193" customWidth="1"/>
    <col min="3576" max="3576" width="11" style="193" customWidth="1"/>
    <col min="3577" max="3583" width="8.85546875" style="193"/>
    <col min="3584" max="3585" width="10.7109375" style="193" customWidth="1"/>
    <col min="3586" max="3586" width="8.85546875" style="193"/>
    <col min="3587" max="3587" width="11.5703125" style="193" customWidth="1"/>
    <col min="3588" max="3588" width="13.7109375" style="193" customWidth="1"/>
    <col min="3589" max="3592" width="9.28515625" style="193" customWidth="1"/>
    <col min="3593" max="3829" width="8.85546875" style="193"/>
    <col min="3830" max="3830" width="34" style="193" customWidth="1"/>
    <col min="3831" max="3831" width="11.28515625" style="193" customWidth="1"/>
    <col min="3832" max="3832" width="11" style="193" customWidth="1"/>
    <col min="3833" max="3839" width="8.85546875" style="193"/>
    <col min="3840" max="3841" width="10.7109375" style="193" customWidth="1"/>
    <col min="3842" max="3842" width="8.85546875" style="193"/>
    <col min="3843" max="3843" width="11.5703125" style="193" customWidth="1"/>
    <col min="3844" max="3844" width="13.7109375" style="193" customWidth="1"/>
    <col min="3845" max="3848" width="9.28515625" style="193" customWidth="1"/>
    <col min="3849" max="4085" width="8.85546875" style="193"/>
    <col min="4086" max="4086" width="34" style="193" customWidth="1"/>
    <col min="4087" max="4087" width="11.28515625" style="193" customWidth="1"/>
    <col min="4088" max="4088" width="11" style="193" customWidth="1"/>
    <col min="4089" max="4095" width="8.85546875" style="193"/>
    <col min="4096" max="4097" width="10.7109375" style="193" customWidth="1"/>
    <col min="4098" max="4098" width="8.85546875" style="193"/>
    <col min="4099" max="4099" width="11.5703125" style="193" customWidth="1"/>
    <col min="4100" max="4100" width="13.7109375" style="193" customWidth="1"/>
    <col min="4101" max="4104" width="9.28515625" style="193" customWidth="1"/>
    <col min="4105" max="4341" width="8.85546875" style="193"/>
    <col min="4342" max="4342" width="34" style="193" customWidth="1"/>
    <col min="4343" max="4343" width="11.28515625" style="193" customWidth="1"/>
    <col min="4344" max="4344" width="11" style="193" customWidth="1"/>
    <col min="4345" max="4351" width="8.85546875" style="193"/>
    <col min="4352" max="4353" width="10.7109375" style="193" customWidth="1"/>
    <col min="4354" max="4354" width="8.85546875" style="193"/>
    <col min="4355" max="4355" width="11.5703125" style="193" customWidth="1"/>
    <col min="4356" max="4356" width="13.7109375" style="193" customWidth="1"/>
    <col min="4357" max="4360" width="9.28515625" style="193" customWidth="1"/>
    <col min="4361" max="4597" width="8.85546875" style="193"/>
    <col min="4598" max="4598" width="34" style="193" customWidth="1"/>
    <col min="4599" max="4599" width="11.28515625" style="193" customWidth="1"/>
    <col min="4600" max="4600" width="11" style="193" customWidth="1"/>
    <col min="4601" max="4607" width="8.85546875" style="193"/>
    <col min="4608" max="4609" width="10.7109375" style="193" customWidth="1"/>
    <col min="4610" max="4610" width="8.85546875" style="193"/>
    <col min="4611" max="4611" width="11.5703125" style="193" customWidth="1"/>
    <col min="4612" max="4612" width="13.7109375" style="193" customWidth="1"/>
    <col min="4613" max="4616" width="9.28515625" style="193" customWidth="1"/>
    <col min="4617" max="4853" width="8.85546875" style="193"/>
    <col min="4854" max="4854" width="34" style="193" customWidth="1"/>
    <col min="4855" max="4855" width="11.28515625" style="193" customWidth="1"/>
    <col min="4856" max="4856" width="11" style="193" customWidth="1"/>
    <col min="4857" max="4863" width="8.85546875" style="193"/>
    <col min="4864" max="4865" width="10.7109375" style="193" customWidth="1"/>
    <col min="4866" max="4866" width="8.85546875" style="193"/>
    <col min="4867" max="4867" width="11.5703125" style="193" customWidth="1"/>
    <col min="4868" max="4868" width="13.7109375" style="193" customWidth="1"/>
    <col min="4869" max="4872" width="9.28515625" style="193" customWidth="1"/>
    <col min="4873" max="5109" width="8.85546875" style="193"/>
    <col min="5110" max="5110" width="34" style="193" customWidth="1"/>
    <col min="5111" max="5111" width="11.28515625" style="193" customWidth="1"/>
    <col min="5112" max="5112" width="11" style="193" customWidth="1"/>
    <col min="5113" max="5119" width="8.85546875" style="193"/>
    <col min="5120" max="5121" width="10.7109375" style="193" customWidth="1"/>
    <col min="5122" max="5122" width="8.85546875" style="193"/>
    <col min="5123" max="5123" width="11.5703125" style="193" customWidth="1"/>
    <col min="5124" max="5124" width="13.7109375" style="193" customWidth="1"/>
    <col min="5125" max="5128" width="9.28515625" style="193" customWidth="1"/>
    <col min="5129" max="5365" width="8.85546875" style="193"/>
    <col min="5366" max="5366" width="34" style="193" customWidth="1"/>
    <col min="5367" max="5367" width="11.28515625" style="193" customWidth="1"/>
    <col min="5368" max="5368" width="11" style="193" customWidth="1"/>
    <col min="5369" max="5375" width="8.85546875" style="193"/>
    <col min="5376" max="5377" width="10.7109375" style="193" customWidth="1"/>
    <col min="5378" max="5378" width="8.85546875" style="193"/>
    <col min="5379" max="5379" width="11.5703125" style="193" customWidth="1"/>
    <col min="5380" max="5380" width="13.7109375" style="193" customWidth="1"/>
    <col min="5381" max="5384" width="9.28515625" style="193" customWidth="1"/>
    <col min="5385" max="5621" width="8.85546875" style="193"/>
    <col min="5622" max="5622" width="34" style="193" customWidth="1"/>
    <col min="5623" max="5623" width="11.28515625" style="193" customWidth="1"/>
    <col min="5624" max="5624" width="11" style="193" customWidth="1"/>
    <col min="5625" max="5631" width="8.85546875" style="193"/>
    <col min="5632" max="5633" width="10.7109375" style="193" customWidth="1"/>
    <col min="5634" max="5634" width="8.85546875" style="193"/>
    <col min="5635" max="5635" width="11.5703125" style="193" customWidth="1"/>
    <col min="5636" max="5636" width="13.7109375" style="193" customWidth="1"/>
    <col min="5637" max="5640" width="9.28515625" style="193" customWidth="1"/>
    <col min="5641" max="5877" width="8.85546875" style="193"/>
    <col min="5878" max="5878" width="34" style="193" customWidth="1"/>
    <col min="5879" max="5879" width="11.28515625" style="193" customWidth="1"/>
    <col min="5880" max="5880" width="11" style="193" customWidth="1"/>
    <col min="5881" max="5887" width="8.85546875" style="193"/>
    <col min="5888" max="5889" width="10.7109375" style="193" customWidth="1"/>
    <col min="5890" max="5890" width="8.85546875" style="193"/>
    <col min="5891" max="5891" width="11.5703125" style="193" customWidth="1"/>
    <col min="5892" max="5892" width="13.7109375" style="193" customWidth="1"/>
    <col min="5893" max="5896" width="9.28515625" style="193" customWidth="1"/>
    <col min="5897" max="6133" width="8.85546875" style="193"/>
    <col min="6134" max="6134" width="34" style="193" customWidth="1"/>
    <col min="6135" max="6135" width="11.28515625" style="193" customWidth="1"/>
    <col min="6136" max="6136" width="11" style="193" customWidth="1"/>
    <col min="6137" max="6143" width="8.85546875" style="193"/>
    <col min="6144" max="6145" width="10.7109375" style="193" customWidth="1"/>
    <col min="6146" max="6146" width="8.85546875" style="193"/>
    <col min="6147" max="6147" width="11.5703125" style="193" customWidth="1"/>
    <col min="6148" max="6148" width="13.7109375" style="193" customWidth="1"/>
    <col min="6149" max="6152" width="9.28515625" style="193" customWidth="1"/>
    <col min="6153" max="6389" width="8.85546875" style="193"/>
    <col min="6390" max="6390" width="34" style="193" customWidth="1"/>
    <col min="6391" max="6391" width="11.28515625" style="193" customWidth="1"/>
    <col min="6392" max="6392" width="11" style="193" customWidth="1"/>
    <col min="6393" max="6399" width="8.85546875" style="193"/>
    <col min="6400" max="6401" width="10.7109375" style="193" customWidth="1"/>
    <col min="6402" max="6402" width="8.85546875" style="193"/>
    <col min="6403" max="6403" width="11.5703125" style="193" customWidth="1"/>
    <col min="6404" max="6404" width="13.7109375" style="193" customWidth="1"/>
    <col min="6405" max="6408" width="9.28515625" style="193" customWidth="1"/>
    <col min="6409" max="6645" width="8.85546875" style="193"/>
    <col min="6646" max="6646" width="34" style="193" customWidth="1"/>
    <col min="6647" max="6647" width="11.28515625" style="193" customWidth="1"/>
    <col min="6648" max="6648" width="11" style="193" customWidth="1"/>
    <col min="6649" max="6655" width="8.85546875" style="193"/>
    <col min="6656" max="6657" width="10.7109375" style="193" customWidth="1"/>
    <col min="6658" max="6658" width="8.85546875" style="193"/>
    <col min="6659" max="6659" width="11.5703125" style="193" customWidth="1"/>
    <col min="6660" max="6660" width="13.7109375" style="193" customWidth="1"/>
    <col min="6661" max="6664" width="9.28515625" style="193" customWidth="1"/>
    <col min="6665" max="6901" width="8.85546875" style="193"/>
    <col min="6902" max="6902" width="34" style="193" customWidth="1"/>
    <col min="6903" max="6903" width="11.28515625" style="193" customWidth="1"/>
    <col min="6904" max="6904" width="11" style="193" customWidth="1"/>
    <col min="6905" max="6911" width="8.85546875" style="193"/>
    <col min="6912" max="6913" width="10.7109375" style="193" customWidth="1"/>
    <col min="6914" max="6914" width="8.85546875" style="193"/>
    <col min="6915" max="6915" width="11.5703125" style="193" customWidth="1"/>
    <col min="6916" max="6916" width="13.7109375" style="193" customWidth="1"/>
    <col min="6917" max="6920" width="9.28515625" style="193" customWidth="1"/>
    <col min="6921" max="7157" width="8.85546875" style="193"/>
    <col min="7158" max="7158" width="34" style="193" customWidth="1"/>
    <col min="7159" max="7159" width="11.28515625" style="193" customWidth="1"/>
    <col min="7160" max="7160" width="11" style="193" customWidth="1"/>
    <col min="7161" max="7167" width="8.85546875" style="193"/>
    <col min="7168" max="7169" width="10.7109375" style="193" customWidth="1"/>
    <col min="7170" max="7170" width="8.85546875" style="193"/>
    <col min="7171" max="7171" width="11.5703125" style="193" customWidth="1"/>
    <col min="7172" max="7172" width="13.7109375" style="193" customWidth="1"/>
    <col min="7173" max="7176" width="9.28515625" style="193" customWidth="1"/>
    <col min="7177" max="7413" width="8.85546875" style="193"/>
    <col min="7414" max="7414" width="34" style="193" customWidth="1"/>
    <col min="7415" max="7415" width="11.28515625" style="193" customWidth="1"/>
    <col min="7416" max="7416" width="11" style="193" customWidth="1"/>
    <col min="7417" max="7423" width="8.85546875" style="193"/>
    <col min="7424" max="7425" width="10.7109375" style="193" customWidth="1"/>
    <col min="7426" max="7426" width="8.85546875" style="193"/>
    <col min="7427" max="7427" width="11.5703125" style="193" customWidth="1"/>
    <col min="7428" max="7428" width="13.7109375" style="193" customWidth="1"/>
    <col min="7429" max="7432" width="9.28515625" style="193" customWidth="1"/>
    <col min="7433" max="7669" width="8.85546875" style="193"/>
    <col min="7670" max="7670" width="34" style="193" customWidth="1"/>
    <col min="7671" max="7671" width="11.28515625" style="193" customWidth="1"/>
    <col min="7672" max="7672" width="11" style="193" customWidth="1"/>
    <col min="7673" max="7679" width="8.85546875" style="193"/>
    <col min="7680" max="7681" width="10.7109375" style="193" customWidth="1"/>
    <col min="7682" max="7682" width="8.85546875" style="193"/>
    <col min="7683" max="7683" width="11.5703125" style="193" customWidth="1"/>
    <col min="7684" max="7684" width="13.7109375" style="193" customWidth="1"/>
    <col min="7685" max="7688" width="9.28515625" style="193" customWidth="1"/>
    <col min="7689" max="7925" width="8.85546875" style="193"/>
    <col min="7926" max="7926" width="34" style="193" customWidth="1"/>
    <col min="7927" max="7927" width="11.28515625" style="193" customWidth="1"/>
    <col min="7928" max="7928" width="11" style="193" customWidth="1"/>
    <col min="7929" max="7935" width="8.85546875" style="193"/>
    <col min="7936" max="7937" width="10.7109375" style="193" customWidth="1"/>
    <col min="7938" max="7938" width="8.85546875" style="193"/>
    <col min="7939" max="7939" width="11.5703125" style="193" customWidth="1"/>
    <col min="7940" max="7940" width="13.7109375" style="193" customWidth="1"/>
    <col min="7941" max="7944" width="9.28515625" style="193" customWidth="1"/>
    <col min="7945" max="8181" width="8.85546875" style="193"/>
    <col min="8182" max="8182" width="34" style="193" customWidth="1"/>
    <col min="8183" max="8183" width="11.28515625" style="193" customWidth="1"/>
    <col min="8184" max="8184" width="11" style="193" customWidth="1"/>
    <col min="8185" max="8191" width="8.85546875" style="193"/>
    <col min="8192" max="8193" width="10.7109375" style="193" customWidth="1"/>
    <col min="8194" max="8194" width="8.85546875" style="193"/>
    <col min="8195" max="8195" width="11.5703125" style="193" customWidth="1"/>
    <col min="8196" max="8196" width="13.7109375" style="193" customWidth="1"/>
    <col min="8197" max="8200" width="9.28515625" style="193" customWidth="1"/>
    <col min="8201" max="8437" width="8.85546875" style="193"/>
    <col min="8438" max="8438" width="34" style="193" customWidth="1"/>
    <col min="8439" max="8439" width="11.28515625" style="193" customWidth="1"/>
    <col min="8440" max="8440" width="11" style="193" customWidth="1"/>
    <col min="8441" max="8447" width="8.85546875" style="193"/>
    <col min="8448" max="8449" width="10.7109375" style="193" customWidth="1"/>
    <col min="8450" max="8450" width="8.85546875" style="193"/>
    <col min="8451" max="8451" width="11.5703125" style="193" customWidth="1"/>
    <col min="8452" max="8452" width="13.7109375" style="193" customWidth="1"/>
    <col min="8453" max="8456" width="9.28515625" style="193" customWidth="1"/>
    <col min="8457" max="8693" width="8.85546875" style="193"/>
    <col min="8694" max="8694" width="34" style="193" customWidth="1"/>
    <col min="8695" max="8695" width="11.28515625" style="193" customWidth="1"/>
    <col min="8696" max="8696" width="11" style="193" customWidth="1"/>
    <col min="8697" max="8703" width="8.85546875" style="193"/>
    <col min="8704" max="8705" width="10.7109375" style="193" customWidth="1"/>
    <col min="8706" max="8706" width="8.85546875" style="193"/>
    <col min="8707" max="8707" width="11.5703125" style="193" customWidth="1"/>
    <col min="8708" max="8708" width="13.7109375" style="193" customWidth="1"/>
    <col min="8709" max="8712" width="9.28515625" style="193" customWidth="1"/>
    <col min="8713" max="8949" width="8.85546875" style="193"/>
    <col min="8950" max="8950" width="34" style="193" customWidth="1"/>
    <col min="8951" max="8951" width="11.28515625" style="193" customWidth="1"/>
    <col min="8952" max="8952" width="11" style="193" customWidth="1"/>
    <col min="8953" max="8959" width="8.85546875" style="193"/>
    <col min="8960" max="8961" width="10.7109375" style="193" customWidth="1"/>
    <col min="8962" max="8962" width="8.85546875" style="193"/>
    <col min="8963" max="8963" width="11.5703125" style="193" customWidth="1"/>
    <col min="8964" max="8964" width="13.7109375" style="193" customWidth="1"/>
    <col min="8965" max="8968" width="9.28515625" style="193" customWidth="1"/>
    <col min="8969" max="9205" width="8.85546875" style="193"/>
    <col min="9206" max="9206" width="34" style="193" customWidth="1"/>
    <col min="9207" max="9207" width="11.28515625" style="193" customWidth="1"/>
    <col min="9208" max="9208" width="11" style="193" customWidth="1"/>
    <col min="9209" max="9215" width="8.85546875" style="193"/>
    <col min="9216" max="9217" width="10.7109375" style="193" customWidth="1"/>
    <col min="9218" max="9218" width="8.85546875" style="193"/>
    <col min="9219" max="9219" width="11.5703125" style="193" customWidth="1"/>
    <col min="9220" max="9220" width="13.7109375" style="193" customWidth="1"/>
    <col min="9221" max="9224" width="9.28515625" style="193" customWidth="1"/>
    <col min="9225" max="9461" width="8.85546875" style="193"/>
    <col min="9462" max="9462" width="34" style="193" customWidth="1"/>
    <col min="9463" max="9463" width="11.28515625" style="193" customWidth="1"/>
    <col min="9464" max="9464" width="11" style="193" customWidth="1"/>
    <col min="9465" max="9471" width="8.85546875" style="193"/>
    <col min="9472" max="9473" width="10.7109375" style="193" customWidth="1"/>
    <col min="9474" max="9474" width="8.85546875" style="193"/>
    <col min="9475" max="9475" width="11.5703125" style="193" customWidth="1"/>
    <col min="9476" max="9476" width="13.7109375" style="193" customWidth="1"/>
    <col min="9477" max="9480" width="9.28515625" style="193" customWidth="1"/>
    <col min="9481" max="9717" width="8.85546875" style="193"/>
    <col min="9718" max="9718" width="34" style="193" customWidth="1"/>
    <col min="9719" max="9719" width="11.28515625" style="193" customWidth="1"/>
    <col min="9720" max="9720" width="11" style="193" customWidth="1"/>
    <col min="9721" max="9727" width="8.85546875" style="193"/>
    <col min="9728" max="9729" width="10.7109375" style="193" customWidth="1"/>
    <col min="9730" max="9730" width="8.85546875" style="193"/>
    <col min="9731" max="9731" width="11.5703125" style="193" customWidth="1"/>
    <col min="9732" max="9732" width="13.7109375" style="193" customWidth="1"/>
    <col min="9733" max="9736" width="9.28515625" style="193" customWidth="1"/>
    <col min="9737" max="9973" width="8.85546875" style="193"/>
    <col min="9974" max="9974" width="34" style="193" customWidth="1"/>
    <col min="9975" max="9975" width="11.28515625" style="193" customWidth="1"/>
    <col min="9976" max="9976" width="11" style="193" customWidth="1"/>
    <col min="9977" max="9983" width="8.85546875" style="193"/>
    <col min="9984" max="9985" width="10.7109375" style="193" customWidth="1"/>
    <col min="9986" max="9986" width="8.85546875" style="193"/>
    <col min="9987" max="9987" width="11.5703125" style="193" customWidth="1"/>
    <col min="9988" max="9988" width="13.7109375" style="193" customWidth="1"/>
    <col min="9989" max="9992" width="9.28515625" style="193" customWidth="1"/>
    <col min="9993" max="10229" width="8.85546875" style="193"/>
    <col min="10230" max="10230" width="34" style="193" customWidth="1"/>
    <col min="10231" max="10231" width="11.28515625" style="193" customWidth="1"/>
    <col min="10232" max="10232" width="11" style="193" customWidth="1"/>
    <col min="10233" max="10239" width="8.85546875" style="193"/>
    <col min="10240" max="10241" width="10.7109375" style="193" customWidth="1"/>
    <col min="10242" max="10242" width="8.85546875" style="193"/>
    <col min="10243" max="10243" width="11.5703125" style="193" customWidth="1"/>
    <col min="10244" max="10244" width="13.7109375" style="193" customWidth="1"/>
    <col min="10245" max="10248" width="9.28515625" style="193" customWidth="1"/>
    <col min="10249" max="10485" width="8.85546875" style="193"/>
    <col min="10486" max="10486" width="34" style="193" customWidth="1"/>
    <col min="10487" max="10487" width="11.28515625" style="193" customWidth="1"/>
    <col min="10488" max="10488" width="11" style="193" customWidth="1"/>
    <col min="10489" max="10495" width="8.85546875" style="193"/>
    <col min="10496" max="10497" width="10.7109375" style="193" customWidth="1"/>
    <col min="10498" max="10498" width="8.85546875" style="193"/>
    <col min="10499" max="10499" width="11.5703125" style="193" customWidth="1"/>
    <col min="10500" max="10500" width="13.7109375" style="193" customWidth="1"/>
    <col min="10501" max="10504" width="9.28515625" style="193" customWidth="1"/>
    <col min="10505" max="10741" width="8.85546875" style="193"/>
    <col min="10742" max="10742" width="34" style="193" customWidth="1"/>
    <col min="10743" max="10743" width="11.28515625" style="193" customWidth="1"/>
    <col min="10744" max="10744" width="11" style="193" customWidth="1"/>
    <col min="10745" max="10751" width="8.85546875" style="193"/>
    <col min="10752" max="10753" width="10.7109375" style="193" customWidth="1"/>
    <col min="10754" max="10754" width="8.85546875" style="193"/>
    <col min="10755" max="10755" width="11.5703125" style="193" customWidth="1"/>
    <col min="10756" max="10756" width="13.7109375" style="193" customWidth="1"/>
    <col min="10757" max="10760" width="9.28515625" style="193" customWidth="1"/>
    <col min="10761" max="10997" width="8.85546875" style="193"/>
    <col min="10998" max="10998" width="34" style="193" customWidth="1"/>
    <col min="10999" max="10999" width="11.28515625" style="193" customWidth="1"/>
    <col min="11000" max="11000" width="11" style="193" customWidth="1"/>
    <col min="11001" max="11007" width="8.85546875" style="193"/>
    <col min="11008" max="11009" width="10.7109375" style="193" customWidth="1"/>
    <col min="11010" max="11010" width="8.85546875" style="193"/>
    <col min="11011" max="11011" width="11.5703125" style="193" customWidth="1"/>
    <col min="11012" max="11012" width="13.7109375" style="193" customWidth="1"/>
    <col min="11013" max="11016" width="9.28515625" style="193" customWidth="1"/>
    <col min="11017" max="11253" width="8.85546875" style="193"/>
    <col min="11254" max="11254" width="34" style="193" customWidth="1"/>
    <col min="11255" max="11255" width="11.28515625" style="193" customWidth="1"/>
    <col min="11256" max="11256" width="11" style="193" customWidth="1"/>
    <col min="11257" max="11263" width="8.85546875" style="193"/>
    <col min="11264" max="11265" width="10.7109375" style="193" customWidth="1"/>
    <col min="11266" max="11266" width="8.85546875" style="193"/>
    <col min="11267" max="11267" width="11.5703125" style="193" customWidth="1"/>
    <col min="11268" max="11268" width="13.7109375" style="193" customWidth="1"/>
    <col min="11269" max="11272" width="9.28515625" style="193" customWidth="1"/>
    <col min="11273" max="11509" width="8.85546875" style="193"/>
    <col min="11510" max="11510" width="34" style="193" customWidth="1"/>
    <col min="11511" max="11511" width="11.28515625" style="193" customWidth="1"/>
    <col min="11512" max="11512" width="11" style="193" customWidth="1"/>
    <col min="11513" max="11519" width="8.85546875" style="193"/>
    <col min="11520" max="11521" width="10.7109375" style="193" customWidth="1"/>
    <col min="11522" max="11522" width="8.85546875" style="193"/>
    <col min="11523" max="11523" width="11.5703125" style="193" customWidth="1"/>
    <col min="11524" max="11524" width="13.7109375" style="193" customWidth="1"/>
    <col min="11525" max="11528" width="9.28515625" style="193" customWidth="1"/>
    <col min="11529" max="11765" width="8.85546875" style="193"/>
    <col min="11766" max="11766" width="34" style="193" customWidth="1"/>
    <col min="11767" max="11767" width="11.28515625" style="193" customWidth="1"/>
    <col min="11768" max="11768" width="11" style="193" customWidth="1"/>
    <col min="11769" max="11775" width="8.85546875" style="193"/>
    <col min="11776" max="11777" width="10.7109375" style="193" customWidth="1"/>
    <col min="11778" max="11778" width="8.85546875" style="193"/>
    <col min="11779" max="11779" width="11.5703125" style="193" customWidth="1"/>
    <col min="11780" max="11780" width="13.7109375" style="193" customWidth="1"/>
    <col min="11781" max="11784" width="9.28515625" style="193" customWidth="1"/>
    <col min="11785" max="12021" width="8.85546875" style="193"/>
    <col min="12022" max="12022" width="34" style="193" customWidth="1"/>
    <col min="12023" max="12023" width="11.28515625" style="193" customWidth="1"/>
    <col min="12024" max="12024" width="11" style="193" customWidth="1"/>
    <col min="12025" max="12031" width="8.85546875" style="193"/>
    <col min="12032" max="12033" width="10.7109375" style="193" customWidth="1"/>
    <col min="12034" max="12034" width="8.85546875" style="193"/>
    <col min="12035" max="12035" width="11.5703125" style="193" customWidth="1"/>
    <col min="12036" max="12036" width="13.7109375" style="193" customWidth="1"/>
    <col min="12037" max="12040" width="9.28515625" style="193" customWidth="1"/>
    <col min="12041" max="12277" width="8.85546875" style="193"/>
    <col min="12278" max="12278" width="34" style="193" customWidth="1"/>
    <col min="12279" max="12279" width="11.28515625" style="193" customWidth="1"/>
    <col min="12280" max="12280" width="11" style="193" customWidth="1"/>
    <col min="12281" max="12287" width="8.85546875" style="193"/>
    <col min="12288" max="12289" width="10.7109375" style="193" customWidth="1"/>
    <col min="12290" max="12290" width="8.85546875" style="193"/>
    <col min="12291" max="12291" width="11.5703125" style="193" customWidth="1"/>
    <col min="12292" max="12292" width="13.7109375" style="193" customWidth="1"/>
    <col min="12293" max="12296" width="9.28515625" style="193" customWidth="1"/>
    <col min="12297" max="12533" width="8.85546875" style="193"/>
    <col min="12534" max="12534" width="34" style="193" customWidth="1"/>
    <col min="12535" max="12535" width="11.28515625" style="193" customWidth="1"/>
    <col min="12536" max="12536" width="11" style="193" customWidth="1"/>
    <col min="12537" max="12543" width="8.85546875" style="193"/>
    <col min="12544" max="12545" width="10.7109375" style="193" customWidth="1"/>
    <col min="12546" max="12546" width="8.85546875" style="193"/>
    <col min="12547" max="12547" width="11.5703125" style="193" customWidth="1"/>
    <col min="12548" max="12548" width="13.7109375" style="193" customWidth="1"/>
    <col min="12549" max="12552" width="9.28515625" style="193" customWidth="1"/>
    <col min="12553" max="12789" width="8.85546875" style="193"/>
    <col min="12790" max="12790" width="34" style="193" customWidth="1"/>
    <col min="12791" max="12791" width="11.28515625" style="193" customWidth="1"/>
    <col min="12792" max="12792" width="11" style="193" customWidth="1"/>
    <col min="12793" max="12799" width="8.85546875" style="193"/>
    <col min="12800" max="12801" width="10.7109375" style="193" customWidth="1"/>
    <col min="12802" max="12802" width="8.85546875" style="193"/>
    <col min="12803" max="12803" width="11.5703125" style="193" customWidth="1"/>
    <col min="12804" max="12804" width="13.7109375" style="193" customWidth="1"/>
    <col min="12805" max="12808" width="9.28515625" style="193" customWidth="1"/>
    <col min="12809" max="13045" width="8.85546875" style="193"/>
    <col min="13046" max="13046" width="34" style="193" customWidth="1"/>
    <col min="13047" max="13047" width="11.28515625" style="193" customWidth="1"/>
    <col min="13048" max="13048" width="11" style="193" customWidth="1"/>
    <col min="13049" max="13055" width="8.85546875" style="193"/>
    <col min="13056" max="13057" width="10.7109375" style="193" customWidth="1"/>
    <col min="13058" max="13058" width="8.85546875" style="193"/>
    <col min="13059" max="13059" width="11.5703125" style="193" customWidth="1"/>
    <col min="13060" max="13060" width="13.7109375" style="193" customWidth="1"/>
    <col min="13061" max="13064" width="9.28515625" style="193" customWidth="1"/>
    <col min="13065" max="13301" width="8.85546875" style="193"/>
    <col min="13302" max="13302" width="34" style="193" customWidth="1"/>
    <col min="13303" max="13303" width="11.28515625" style="193" customWidth="1"/>
    <col min="13304" max="13304" width="11" style="193" customWidth="1"/>
    <col min="13305" max="13311" width="8.85546875" style="193"/>
    <col min="13312" max="13313" width="10.7109375" style="193" customWidth="1"/>
    <col min="13314" max="13314" width="8.85546875" style="193"/>
    <col min="13315" max="13315" width="11.5703125" style="193" customWidth="1"/>
    <col min="13316" max="13316" width="13.7109375" style="193" customWidth="1"/>
    <col min="13317" max="13320" width="9.28515625" style="193" customWidth="1"/>
    <col min="13321" max="13557" width="8.85546875" style="193"/>
    <col min="13558" max="13558" width="34" style="193" customWidth="1"/>
    <col min="13559" max="13559" width="11.28515625" style="193" customWidth="1"/>
    <col min="13560" max="13560" width="11" style="193" customWidth="1"/>
    <col min="13561" max="13567" width="8.85546875" style="193"/>
    <col min="13568" max="13569" width="10.7109375" style="193" customWidth="1"/>
    <col min="13570" max="13570" width="8.85546875" style="193"/>
    <col min="13571" max="13571" width="11.5703125" style="193" customWidth="1"/>
    <col min="13572" max="13572" width="13.7109375" style="193" customWidth="1"/>
    <col min="13573" max="13576" width="9.28515625" style="193" customWidth="1"/>
    <col min="13577" max="13813" width="8.85546875" style="193"/>
    <col min="13814" max="13814" width="34" style="193" customWidth="1"/>
    <col min="13815" max="13815" width="11.28515625" style="193" customWidth="1"/>
    <col min="13816" max="13816" width="11" style="193" customWidth="1"/>
    <col min="13817" max="13823" width="8.85546875" style="193"/>
    <col min="13824" max="13825" width="10.7109375" style="193" customWidth="1"/>
    <col min="13826" max="13826" width="8.85546875" style="193"/>
    <col min="13827" max="13827" width="11.5703125" style="193" customWidth="1"/>
    <col min="13828" max="13828" width="13.7109375" style="193" customWidth="1"/>
    <col min="13829" max="13832" width="9.28515625" style="193" customWidth="1"/>
    <col min="13833" max="14069" width="8.85546875" style="193"/>
    <col min="14070" max="14070" width="34" style="193" customWidth="1"/>
    <col min="14071" max="14071" width="11.28515625" style="193" customWidth="1"/>
    <col min="14072" max="14072" width="11" style="193" customWidth="1"/>
    <col min="14073" max="14079" width="8.85546875" style="193"/>
    <col min="14080" max="14081" width="10.7109375" style="193" customWidth="1"/>
    <col min="14082" max="14082" width="8.85546875" style="193"/>
    <col min="14083" max="14083" width="11.5703125" style="193" customWidth="1"/>
    <col min="14084" max="14084" width="13.7109375" style="193" customWidth="1"/>
    <col min="14085" max="14088" width="9.28515625" style="193" customWidth="1"/>
    <col min="14089" max="14325" width="8.85546875" style="193"/>
    <col min="14326" max="14326" width="34" style="193" customWidth="1"/>
    <col min="14327" max="14327" width="11.28515625" style="193" customWidth="1"/>
    <col min="14328" max="14328" width="11" style="193" customWidth="1"/>
    <col min="14329" max="14335" width="8.85546875" style="193"/>
    <col min="14336" max="14337" width="10.7109375" style="193" customWidth="1"/>
    <col min="14338" max="14338" width="8.85546875" style="193"/>
    <col min="14339" max="14339" width="11.5703125" style="193" customWidth="1"/>
    <col min="14340" max="14340" width="13.7109375" style="193" customWidth="1"/>
    <col min="14341" max="14344" width="9.28515625" style="193" customWidth="1"/>
    <col min="14345" max="14581" width="8.85546875" style="193"/>
    <col min="14582" max="14582" width="34" style="193" customWidth="1"/>
    <col min="14583" max="14583" width="11.28515625" style="193" customWidth="1"/>
    <col min="14584" max="14584" width="11" style="193" customWidth="1"/>
    <col min="14585" max="14591" width="8.85546875" style="193"/>
    <col min="14592" max="14593" width="10.7109375" style="193" customWidth="1"/>
    <col min="14594" max="14594" width="8.85546875" style="193"/>
    <col min="14595" max="14595" width="11.5703125" style="193" customWidth="1"/>
    <col min="14596" max="14596" width="13.7109375" style="193" customWidth="1"/>
    <col min="14597" max="14600" width="9.28515625" style="193" customWidth="1"/>
    <col min="14601" max="14837" width="8.85546875" style="193"/>
    <col min="14838" max="14838" width="34" style="193" customWidth="1"/>
    <col min="14839" max="14839" width="11.28515625" style="193" customWidth="1"/>
    <col min="14840" max="14840" width="11" style="193" customWidth="1"/>
    <col min="14841" max="14847" width="8.85546875" style="193"/>
    <col min="14848" max="14849" width="10.7109375" style="193" customWidth="1"/>
    <col min="14850" max="14850" width="8.85546875" style="193"/>
    <col min="14851" max="14851" width="11.5703125" style="193" customWidth="1"/>
    <col min="14852" max="14852" width="13.7109375" style="193" customWidth="1"/>
    <col min="14853" max="14856" width="9.28515625" style="193" customWidth="1"/>
    <col min="14857" max="15093" width="8.85546875" style="193"/>
    <col min="15094" max="15094" width="34" style="193" customWidth="1"/>
    <col min="15095" max="15095" width="11.28515625" style="193" customWidth="1"/>
    <col min="15096" max="15096" width="11" style="193" customWidth="1"/>
    <col min="15097" max="15103" width="8.85546875" style="193"/>
    <col min="15104" max="15105" width="10.7109375" style="193" customWidth="1"/>
    <col min="15106" max="15106" width="8.85546875" style="193"/>
    <col min="15107" max="15107" width="11.5703125" style="193" customWidth="1"/>
    <col min="15108" max="15108" width="13.7109375" style="193" customWidth="1"/>
    <col min="15109" max="15112" width="9.28515625" style="193" customWidth="1"/>
    <col min="15113" max="15349" width="8.85546875" style="193"/>
    <col min="15350" max="15350" width="34" style="193" customWidth="1"/>
    <col min="15351" max="15351" width="11.28515625" style="193" customWidth="1"/>
    <col min="15352" max="15352" width="11" style="193" customWidth="1"/>
    <col min="15353" max="15359" width="8.85546875" style="193"/>
    <col min="15360" max="15361" width="10.7109375" style="193" customWidth="1"/>
    <col min="15362" max="15362" width="8.85546875" style="193"/>
    <col min="15363" max="15363" width="11.5703125" style="193" customWidth="1"/>
    <col min="15364" max="15364" width="13.7109375" style="193" customWidth="1"/>
    <col min="15365" max="15368" width="9.28515625" style="193" customWidth="1"/>
    <col min="15369" max="15605" width="8.85546875" style="193"/>
    <col min="15606" max="15606" width="34" style="193" customWidth="1"/>
    <col min="15607" max="15607" width="11.28515625" style="193" customWidth="1"/>
    <col min="15608" max="15608" width="11" style="193" customWidth="1"/>
    <col min="15609" max="15615" width="8.85546875" style="193"/>
    <col min="15616" max="15617" width="10.7109375" style="193" customWidth="1"/>
    <col min="15618" max="15618" width="8.85546875" style="193"/>
    <col min="15619" max="15619" width="11.5703125" style="193" customWidth="1"/>
    <col min="15620" max="15620" width="13.7109375" style="193" customWidth="1"/>
    <col min="15621" max="15624" width="9.28515625" style="193" customWidth="1"/>
    <col min="15625" max="15861" width="8.85546875" style="193"/>
    <col min="15862" max="15862" width="34" style="193" customWidth="1"/>
    <col min="15863" max="15863" width="11.28515625" style="193" customWidth="1"/>
    <col min="15864" max="15864" width="11" style="193" customWidth="1"/>
    <col min="15865" max="15871" width="8.85546875" style="193"/>
    <col min="15872" max="15873" width="10.7109375" style="193" customWidth="1"/>
    <col min="15874" max="15874" width="8.85546875" style="193"/>
    <col min="15875" max="15875" width="11.5703125" style="193" customWidth="1"/>
    <col min="15876" max="15876" width="13.7109375" style="193" customWidth="1"/>
    <col min="15877" max="15880" width="9.28515625" style="193" customWidth="1"/>
    <col min="15881" max="16117" width="8.85546875" style="193"/>
    <col min="16118" max="16118" width="34" style="193" customWidth="1"/>
    <col min="16119" max="16119" width="11.28515625" style="193" customWidth="1"/>
    <col min="16120" max="16120" width="11" style="193" customWidth="1"/>
    <col min="16121" max="16127" width="8.85546875" style="193"/>
    <col min="16128" max="16129" width="10.7109375" style="193" customWidth="1"/>
    <col min="16130" max="16130" width="8.85546875" style="193"/>
    <col min="16131" max="16131" width="11.5703125" style="193" customWidth="1"/>
    <col min="16132" max="16132" width="13.7109375" style="193" customWidth="1"/>
    <col min="16133" max="16136" width="9.28515625" style="193" customWidth="1"/>
    <col min="16137" max="16377" width="8.85546875" style="193"/>
    <col min="16378" max="16383" width="8.85546875" style="193" customWidth="1"/>
    <col min="16384" max="16384" width="8.85546875" style="193"/>
  </cols>
  <sheetData>
    <row r="1" spans="1:15" ht="30.75" customHeight="1" x14ac:dyDescent="0.25">
      <c r="B1" s="702" t="s">
        <v>336</v>
      </c>
      <c r="C1" s="702"/>
      <c r="D1" s="702"/>
      <c r="E1" s="702"/>
      <c r="F1" s="702"/>
      <c r="G1" s="702"/>
      <c r="H1" s="702"/>
      <c r="I1" s="702"/>
      <c r="J1" s="702"/>
      <c r="K1" s="702"/>
    </row>
    <row r="2" spans="1:15" x14ac:dyDescent="0.25">
      <c r="B2" s="702"/>
      <c r="C2" s="702"/>
      <c r="D2" s="702"/>
      <c r="E2" s="702"/>
      <c r="F2" s="702"/>
      <c r="G2" s="702"/>
      <c r="H2" s="702"/>
      <c r="I2" s="702"/>
      <c r="J2" s="702"/>
      <c r="K2" s="702"/>
    </row>
    <row r="3" spans="1:15" ht="16.5" thickBot="1" x14ac:dyDescent="0.3">
      <c r="A3" s="313" t="s">
        <v>337</v>
      </c>
      <c r="B3" s="28"/>
      <c r="C3" s="28"/>
      <c r="D3" s="28"/>
      <c r="E3" s="28"/>
      <c r="F3" s="28"/>
      <c r="G3" s="28"/>
    </row>
    <row r="4" spans="1:15" ht="19.5" customHeight="1" thickBot="1" x14ac:dyDescent="0.3">
      <c r="A4" s="605" t="s">
        <v>259</v>
      </c>
      <c r="B4" s="608" t="s">
        <v>260</v>
      </c>
      <c r="C4" s="609"/>
      <c r="D4" s="609"/>
      <c r="E4" s="609"/>
      <c r="F4" s="610"/>
      <c r="G4" s="614" t="s">
        <v>261</v>
      </c>
      <c r="H4" s="703" t="s">
        <v>262</v>
      </c>
      <c r="I4" s="703" t="s">
        <v>263</v>
      </c>
      <c r="J4" s="614" t="s">
        <v>264</v>
      </c>
      <c r="K4" s="617" t="s">
        <v>265</v>
      </c>
      <c r="L4" s="600" t="s">
        <v>266</v>
      </c>
      <c r="M4" s="601"/>
      <c r="N4" s="601"/>
      <c r="O4" s="602"/>
    </row>
    <row r="5" spans="1:15" ht="24" customHeight="1" thickBot="1" x14ac:dyDescent="0.3">
      <c r="A5" s="606"/>
      <c r="B5" s="611"/>
      <c r="C5" s="612"/>
      <c r="D5" s="612"/>
      <c r="E5" s="612"/>
      <c r="F5" s="613"/>
      <c r="G5" s="615"/>
      <c r="H5" s="704"/>
      <c r="I5" s="704"/>
      <c r="J5" s="615"/>
      <c r="K5" s="618"/>
      <c r="L5" s="596" t="s">
        <v>267</v>
      </c>
      <c r="M5" s="597"/>
      <c r="N5" s="598" t="s">
        <v>268</v>
      </c>
      <c r="O5" s="599"/>
    </row>
    <row r="6" spans="1:15" ht="100.9" customHeight="1" thickBot="1" x14ac:dyDescent="0.3">
      <c r="A6" s="607"/>
      <c r="B6" s="261" t="s">
        <v>93</v>
      </c>
      <c r="C6" s="262" t="s">
        <v>269</v>
      </c>
      <c r="D6" s="262" t="s">
        <v>270</v>
      </c>
      <c r="E6" s="262" t="s">
        <v>271</v>
      </c>
      <c r="F6" s="262" t="s">
        <v>272</v>
      </c>
      <c r="G6" s="616"/>
      <c r="H6" s="705"/>
      <c r="I6" s="705"/>
      <c r="J6" s="616"/>
      <c r="K6" s="619"/>
      <c r="L6" s="262" t="s">
        <v>272</v>
      </c>
      <c r="M6" s="263" t="s">
        <v>263</v>
      </c>
      <c r="N6" s="262" t="s">
        <v>272</v>
      </c>
      <c r="O6" s="263" t="s">
        <v>263</v>
      </c>
    </row>
    <row r="7" spans="1:15" ht="15.75" x14ac:dyDescent="0.25">
      <c r="A7" s="314" t="s">
        <v>273</v>
      </c>
      <c r="B7" s="266">
        <v>14000</v>
      </c>
      <c r="C7" s="315"/>
      <c r="D7" s="315"/>
      <c r="E7" s="315"/>
      <c r="F7" s="274">
        <v>14000</v>
      </c>
      <c r="G7" s="273"/>
      <c r="H7" s="315"/>
      <c r="I7" s="98">
        <v>6500</v>
      </c>
      <c r="J7" s="98"/>
      <c r="K7" s="99"/>
      <c r="L7" s="267"/>
      <c r="M7" s="269"/>
      <c r="N7" s="269"/>
      <c r="O7" s="269"/>
    </row>
    <row r="8" spans="1:15" ht="15.75" x14ac:dyDescent="0.25">
      <c r="A8" s="271" t="s">
        <v>274</v>
      </c>
      <c r="B8" s="316">
        <v>0</v>
      </c>
      <c r="C8" s="315"/>
      <c r="D8" s="315"/>
      <c r="E8" s="315"/>
      <c r="F8" s="274"/>
      <c r="G8" s="273"/>
      <c r="H8" s="315"/>
      <c r="I8" s="315"/>
      <c r="J8" s="315"/>
      <c r="K8" s="273"/>
      <c r="L8" s="274"/>
      <c r="M8" s="273"/>
      <c r="N8" s="273"/>
      <c r="O8" s="273"/>
    </row>
    <row r="9" spans="1:15" ht="15.75" x14ac:dyDescent="0.25">
      <c r="A9" s="271" t="s">
        <v>275</v>
      </c>
      <c r="B9" s="316">
        <v>0</v>
      </c>
      <c r="C9" s="315"/>
      <c r="D9" s="315"/>
      <c r="E9" s="315"/>
      <c r="F9" s="274"/>
      <c r="G9" s="273"/>
      <c r="H9" s="315"/>
      <c r="I9" s="315"/>
      <c r="J9" s="315"/>
      <c r="K9" s="273"/>
      <c r="L9" s="274"/>
      <c r="M9" s="273"/>
      <c r="N9" s="273"/>
      <c r="O9" s="273"/>
    </row>
    <row r="10" spans="1:15" ht="15.75" x14ac:dyDescent="0.25">
      <c r="A10" s="271" t="s">
        <v>276</v>
      </c>
      <c r="B10" s="316">
        <v>0</v>
      </c>
      <c r="C10" s="315"/>
      <c r="D10" s="315"/>
      <c r="E10" s="315"/>
      <c r="F10" s="274"/>
      <c r="G10" s="273"/>
      <c r="H10" s="315"/>
      <c r="I10" s="315"/>
      <c r="J10" s="315"/>
      <c r="K10" s="273"/>
      <c r="L10" s="274"/>
      <c r="M10" s="273"/>
      <c r="N10" s="273"/>
      <c r="O10" s="273"/>
    </row>
    <row r="11" spans="1:15" ht="15.75" x14ac:dyDescent="0.25">
      <c r="A11" s="271" t="s">
        <v>277</v>
      </c>
      <c r="B11" s="316">
        <v>0</v>
      </c>
      <c r="C11" s="315"/>
      <c r="D11" s="315"/>
      <c r="E11" s="315"/>
      <c r="F11" s="274"/>
      <c r="G11" s="273"/>
      <c r="H11" s="315"/>
      <c r="I11" s="315"/>
      <c r="J11" s="315"/>
      <c r="K11" s="273"/>
      <c r="L11" s="274"/>
      <c r="M11" s="273"/>
      <c r="N11" s="273"/>
      <c r="O11" s="273"/>
    </row>
    <row r="12" spans="1:15" ht="15.75" x14ac:dyDescent="0.25">
      <c r="A12" s="271" t="s">
        <v>278</v>
      </c>
      <c r="B12" s="316">
        <v>0</v>
      </c>
      <c r="C12" s="315"/>
      <c r="D12" s="315"/>
      <c r="E12" s="315"/>
      <c r="F12" s="274"/>
      <c r="G12" s="273"/>
      <c r="H12" s="315"/>
      <c r="I12" s="315"/>
      <c r="J12" s="315"/>
      <c r="K12" s="273"/>
      <c r="L12" s="274"/>
      <c r="M12" s="273"/>
      <c r="N12" s="273"/>
      <c r="O12" s="273"/>
    </row>
    <row r="13" spans="1:15" ht="15.75" x14ac:dyDescent="0.25">
      <c r="A13" s="271" t="s">
        <v>279</v>
      </c>
      <c r="B13" s="316">
        <v>0</v>
      </c>
      <c r="C13" s="315"/>
      <c r="D13" s="315"/>
      <c r="E13" s="315"/>
      <c r="F13" s="274"/>
      <c r="G13" s="273"/>
      <c r="H13" s="315"/>
      <c r="I13" s="315"/>
      <c r="J13" s="315"/>
      <c r="K13" s="273"/>
      <c r="L13" s="274"/>
      <c r="M13" s="273"/>
      <c r="N13" s="273"/>
      <c r="O13" s="273"/>
    </row>
    <row r="14" spans="1:15" ht="14.45" customHeight="1" x14ac:dyDescent="0.25">
      <c r="A14" s="271" t="s">
        <v>280</v>
      </c>
      <c r="B14" s="316">
        <v>0</v>
      </c>
      <c r="C14" s="315"/>
      <c r="D14" s="315"/>
      <c r="E14" s="315"/>
      <c r="F14" s="274"/>
      <c r="G14" s="273"/>
      <c r="H14" s="315"/>
      <c r="I14" s="315"/>
      <c r="J14" s="315"/>
      <c r="K14" s="273"/>
      <c r="L14" s="274"/>
      <c r="M14" s="273"/>
      <c r="N14" s="273"/>
      <c r="O14" s="273"/>
    </row>
    <row r="15" spans="1:15" ht="15.75" x14ac:dyDescent="0.25">
      <c r="A15" s="271" t="s">
        <v>281</v>
      </c>
      <c r="B15" s="316">
        <v>0</v>
      </c>
      <c r="C15" s="315"/>
      <c r="D15" s="315"/>
      <c r="E15" s="315"/>
      <c r="F15" s="274"/>
      <c r="G15" s="273"/>
      <c r="H15" s="315"/>
      <c r="I15" s="315"/>
      <c r="J15" s="315"/>
      <c r="K15" s="273"/>
      <c r="L15" s="274"/>
      <c r="M15" s="273"/>
      <c r="N15" s="273"/>
      <c r="O15" s="273"/>
    </row>
    <row r="16" spans="1:15" ht="15.75" x14ac:dyDescent="0.25">
      <c r="A16" s="271" t="s">
        <v>282</v>
      </c>
      <c r="B16" s="316">
        <v>3000</v>
      </c>
      <c r="C16" s="315"/>
      <c r="D16" s="315"/>
      <c r="E16" s="315"/>
      <c r="F16" s="274">
        <v>3000</v>
      </c>
      <c r="G16" s="273"/>
      <c r="H16" s="315"/>
      <c r="I16" s="315">
        <v>1000</v>
      </c>
      <c r="J16" s="315"/>
      <c r="K16" s="273"/>
      <c r="L16" s="274"/>
      <c r="M16" s="273"/>
      <c r="N16" s="273"/>
      <c r="O16" s="273"/>
    </row>
    <row r="17" spans="1:15" ht="15.75" x14ac:dyDescent="0.25">
      <c r="A17" s="271" t="s">
        <v>283</v>
      </c>
      <c r="B17" s="316">
        <v>1000</v>
      </c>
      <c r="C17" s="315"/>
      <c r="D17" s="315"/>
      <c r="E17" s="315"/>
      <c r="F17" s="274">
        <v>1000</v>
      </c>
      <c r="G17" s="273"/>
      <c r="H17" s="315"/>
      <c r="I17" s="315">
        <v>1000</v>
      </c>
      <c r="J17" s="315"/>
      <c r="K17" s="273"/>
      <c r="L17" s="274"/>
      <c r="M17" s="273"/>
      <c r="N17" s="273"/>
      <c r="O17" s="273"/>
    </row>
    <row r="18" spans="1:15" ht="15.75" x14ac:dyDescent="0.25">
      <c r="A18" s="271" t="s">
        <v>284</v>
      </c>
      <c r="B18" s="316">
        <v>1000</v>
      </c>
      <c r="C18" s="315"/>
      <c r="D18" s="315"/>
      <c r="E18" s="315"/>
      <c r="F18" s="274">
        <v>1000</v>
      </c>
      <c r="G18" s="273"/>
      <c r="H18" s="315"/>
      <c r="I18" s="315">
        <v>500</v>
      </c>
      <c r="J18" s="315"/>
      <c r="K18" s="273"/>
      <c r="L18" s="274"/>
      <c r="M18" s="273"/>
      <c r="N18" s="273"/>
      <c r="O18" s="273"/>
    </row>
    <row r="19" spans="1:15" ht="15.75" x14ac:dyDescent="0.25">
      <c r="A19" s="271" t="s">
        <v>285</v>
      </c>
      <c r="B19" s="316">
        <v>0</v>
      </c>
      <c r="C19" s="315"/>
      <c r="D19" s="315"/>
      <c r="E19" s="315"/>
      <c r="F19" s="274"/>
      <c r="G19" s="273"/>
      <c r="H19" s="315"/>
      <c r="I19" s="315"/>
      <c r="J19" s="315"/>
      <c r="K19" s="273"/>
      <c r="L19" s="274"/>
      <c r="M19" s="273"/>
      <c r="N19" s="273"/>
      <c r="O19" s="273"/>
    </row>
    <row r="20" spans="1:15" ht="15.75" x14ac:dyDescent="0.25">
      <c r="A20" s="271" t="s">
        <v>286</v>
      </c>
      <c r="B20" s="316">
        <v>0</v>
      </c>
      <c r="C20" s="315"/>
      <c r="D20" s="315"/>
      <c r="E20" s="315"/>
      <c r="F20" s="274"/>
      <c r="G20" s="273"/>
      <c r="H20" s="315"/>
      <c r="I20" s="315"/>
      <c r="J20" s="315"/>
      <c r="K20" s="273"/>
      <c r="L20" s="274"/>
      <c r="M20" s="273"/>
      <c r="N20" s="273"/>
      <c r="O20" s="273"/>
    </row>
    <row r="21" spans="1:15" ht="15.75" x14ac:dyDescent="0.25">
      <c r="A21" s="271" t="s">
        <v>287</v>
      </c>
      <c r="B21" s="316">
        <v>6000</v>
      </c>
      <c r="C21" s="315"/>
      <c r="D21" s="315"/>
      <c r="E21" s="315"/>
      <c r="F21" s="274">
        <v>6000</v>
      </c>
      <c r="G21" s="273"/>
      <c r="H21" s="315">
        <v>600</v>
      </c>
      <c r="I21" s="315">
        <v>5000</v>
      </c>
      <c r="J21" s="315"/>
      <c r="K21" s="273"/>
      <c r="L21" s="274"/>
      <c r="M21" s="273"/>
      <c r="N21" s="273"/>
      <c r="O21" s="273"/>
    </row>
    <row r="22" spans="1:15" ht="15.6" customHeight="1" x14ac:dyDescent="0.25">
      <c r="A22" s="271" t="s">
        <v>288</v>
      </c>
      <c r="B22" s="316">
        <v>0</v>
      </c>
      <c r="C22" s="315"/>
      <c r="D22" s="315"/>
      <c r="E22" s="315"/>
      <c r="F22" s="274"/>
      <c r="G22" s="273"/>
      <c r="H22" s="315"/>
      <c r="I22" s="315"/>
      <c r="J22" s="315"/>
      <c r="K22" s="273"/>
      <c r="L22" s="274"/>
      <c r="M22" s="273"/>
      <c r="N22" s="273"/>
      <c r="O22" s="273"/>
    </row>
    <row r="23" spans="1:15" ht="15.75" x14ac:dyDescent="0.25">
      <c r="A23" s="271" t="s">
        <v>289</v>
      </c>
      <c r="B23" s="316">
        <v>0</v>
      </c>
      <c r="C23" s="315"/>
      <c r="D23" s="315"/>
      <c r="E23" s="315"/>
      <c r="F23" s="274"/>
      <c r="G23" s="273"/>
      <c r="H23" s="315"/>
      <c r="I23" s="315"/>
      <c r="J23" s="315"/>
      <c r="K23" s="273"/>
      <c r="L23" s="274"/>
      <c r="M23" s="273"/>
      <c r="N23" s="273"/>
      <c r="O23" s="273"/>
    </row>
    <row r="24" spans="1:15" ht="15.75" x14ac:dyDescent="0.25">
      <c r="A24" s="271" t="s">
        <v>290</v>
      </c>
      <c r="B24" s="316">
        <v>0</v>
      </c>
      <c r="C24" s="315"/>
      <c r="D24" s="315"/>
      <c r="E24" s="315"/>
      <c r="F24" s="274"/>
      <c r="G24" s="273"/>
      <c r="H24" s="315"/>
      <c r="I24" s="315"/>
      <c r="J24" s="315"/>
      <c r="K24" s="273"/>
      <c r="L24" s="274"/>
      <c r="M24" s="273"/>
      <c r="N24" s="273"/>
      <c r="O24" s="273"/>
    </row>
    <row r="25" spans="1:15" ht="15.6" customHeight="1" x14ac:dyDescent="0.25">
      <c r="A25" s="271" t="s">
        <v>291</v>
      </c>
      <c r="B25" s="316">
        <v>0</v>
      </c>
      <c r="C25" s="315"/>
      <c r="D25" s="315"/>
      <c r="E25" s="315"/>
      <c r="F25" s="274"/>
      <c r="G25" s="273"/>
      <c r="H25" s="315"/>
      <c r="I25" s="315"/>
      <c r="J25" s="315"/>
      <c r="K25" s="273"/>
      <c r="L25" s="274"/>
      <c r="M25" s="273"/>
      <c r="N25" s="273"/>
      <c r="O25" s="273"/>
    </row>
    <row r="26" spans="1:15" ht="15.6" customHeight="1" x14ac:dyDescent="0.25">
      <c r="A26" s="271" t="s">
        <v>292</v>
      </c>
      <c r="B26" s="316">
        <v>1000</v>
      </c>
      <c r="C26" s="315"/>
      <c r="D26" s="315"/>
      <c r="E26" s="315"/>
      <c r="F26" s="274">
        <v>1000</v>
      </c>
      <c r="G26" s="273"/>
      <c r="H26" s="315"/>
      <c r="I26" s="315"/>
      <c r="J26" s="315"/>
      <c r="K26" s="273"/>
      <c r="L26" s="274"/>
      <c r="M26" s="273"/>
      <c r="N26" s="273"/>
      <c r="O26" s="273"/>
    </row>
    <row r="27" spans="1:15" ht="15.6" customHeight="1" x14ac:dyDescent="0.25">
      <c r="A27" s="271" t="s">
        <v>293</v>
      </c>
      <c r="B27" s="316">
        <v>0</v>
      </c>
      <c r="C27" s="315"/>
      <c r="D27" s="315"/>
      <c r="E27" s="315"/>
      <c r="F27" s="274"/>
      <c r="G27" s="273"/>
      <c r="H27" s="315"/>
      <c r="I27" s="315"/>
      <c r="J27" s="315"/>
      <c r="K27" s="273"/>
      <c r="L27" s="274"/>
      <c r="M27" s="273"/>
      <c r="N27" s="273"/>
      <c r="O27" s="273"/>
    </row>
    <row r="28" spans="1:15" ht="15.6" customHeight="1" x14ac:dyDescent="0.25">
      <c r="A28" s="271" t="s">
        <v>294</v>
      </c>
      <c r="B28" s="316">
        <v>0</v>
      </c>
      <c r="C28" s="315"/>
      <c r="D28" s="315"/>
      <c r="E28" s="315"/>
      <c r="F28" s="274"/>
      <c r="G28" s="273"/>
      <c r="H28" s="315"/>
      <c r="I28" s="315"/>
      <c r="J28" s="315"/>
      <c r="K28" s="273"/>
      <c r="L28" s="274"/>
      <c r="M28" s="273"/>
      <c r="N28" s="273"/>
      <c r="O28" s="273"/>
    </row>
    <row r="29" spans="1:15" ht="15.6" customHeight="1" x14ac:dyDescent="0.25">
      <c r="A29" s="271" t="s">
        <v>295</v>
      </c>
      <c r="B29" s="316">
        <v>0</v>
      </c>
      <c r="C29" s="315"/>
      <c r="D29" s="315"/>
      <c r="E29" s="315"/>
      <c r="F29" s="274"/>
      <c r="G29" s="273"/>
      <c r="H29" s="315"/>
      <c r="I29" s="315"/>
      <c r="J29" s="315"/>
      <c r="K29" s="273"/>
      <c r="L29" s="274"/>
      <c r="M29" s="273"/>
      <c r="N29" s="273"/>
      <c r="O29" s="273"/>
    </row>
    <row r="30" spans="1:15" ht="15.6" customHeight="1" x14ac:dyDescent="0.25">
      <c r="A30" s="271" t="s">
        <v>296</v>
      </c>
      <c r="B30" s="316">
        <v>0</v>
      </c>
      <c r="C30" s="315"/>
      <c r="D30" s="315"/>
      <c r="E30" s="315"/>
      <c r="F30" s="274"/>
      <c r="G30" s="273"/>
      <c r="H30" s="315"/>
      <c r="I30" s="315"/>
      <c r="J30" s="315"/>
      <c r="K30" s="273"/>
      <c r="L30" s="274"/>
      <c r="M30" s="273"/>
      <c r="N30" s="273"/>
      <c r="O30" s="273"/>
    </row>
    <row r="31" spans="1:15" ht="15.6" customHeight="1" x14ac:dyDescent="0.25">
      <c r="A31" s="271" t="s">
        <v>297</v>
      </c>
      <c r="B31" s="316">
        <v>0</v>
      </c>
      <c r="C31" s="315"/>
      <c r="D31" s="315"/>
      <c r="E31" s="315"/>
      <c r="F31" s="274"/>
      <c r="G31" s="273"/>
      <c r="H31" s="315"/>
      <c r="I31" s="315"/>
      <c r="J31" s="315"/>
      <c r="K31" s="273"/>
      <c r="L31" s="317"/>
      <c r="M31" s="318"/>
      <c r="N31" s="318"/>
      <c r="O31" s="318"/>
    </row>
    <row r="32" spans="1:15" ht="15.6" customHeight="1" x14ac:dyDescent="0.25">
      <c r="A32" s="271" t="s">
        <v>298</v>
      </c>
      <c r="B32" s="316">
        <v>0</v>
      </c>
      <c r="C32" s="315"/>
      <c r="D32" s="315"/>
      <c r="E32" s="315"/>
      <c r="F32" s="274"/>
      <c r="G32" s="273"/>
      <c r="H32" s="315"/>
      <c r="I32" s="315"/>
      <c r="J32" s="315"/>
      <c r="K32" s="273"/>
      <c r="L32" s="274"/>
      <c r="M32" s="273"/>
      <c r="N32" s="273"/>
      <c r="O32" s="273"/>
    </row>
    <row r="33" spans="1:15" ht="17.45" customHeight="1" x14ac:dyDescent="0.25">
      <c r="A33" s="271" t="s">
        <v>299</v>
      </c>
      <c r="B33" s="316">
        <v>0</v>
      </c>
      <c r="C33" s="315"/>
      <c r="D33" s="315"/>
      <c r="E33" s="315"/>
      <c r="F33" s="274"/>
      <c r="G33" s="273"/>
      <c r="H33" s="315"/>
      <c r="I33" s="315"/>
      <c r="J33" s="315"/>
      <c r="K33" s="273"/>
      <c r="L33" s="274"/>
      <c r="M33" s="273"/>
      <c r="N33" s="273"/>
      <c r="O33" s="273"/>
    </row>
    <row r="34" spans="1:15" ht="15.75" x14ac:dyDescent="0.25">
      <c r="A34" s="271" t="s">
        <v>300</v>
      </c>
      <c r="B34" s="316">
        <v>0</v>
      </c>
      <c r="C34" s="315"/>
      <c r="D34" s="315"/>
      <c r="E34" s="315"/>
      <c r="F34" s="274"/>
      <c r="G34" s="273"/>
      <c r="H34" s="315"/>
      <c r="I34" s="315"/>
      <c r="J34" s="315"/>
      <c r="K34" s="273"/>
      <c r="L34" s="274"/>
      <c r="M34" s="273"/>
      <c r="N34" s="273"/>
      <c r="O34" s="273"/>
    </row>
    <row r="35" spans="1:15" ht="16.899999999999999" customHeight="1" x14ac:dyDescent="0.25">
      <c r="A35" s="271" t="s">
        <v>301</v>
      </c>
      <c r="B35" s="316">
        <v>0</v>
      </c>
      <c r="C35" s="315"/>
      <c r="D35" s="315"/>
      <c r="E35" s="315"/>
      <c r="F35" s="274"/>
      <c r="G35" s="273"/>
      <c r="H35" s="315"/>
      <c r="I35" s="315"/>
      <c r="J35" s="315"/>
      <c r="K35" s="273"/>
      <c r="L35" s="274"/>
      <c r="M35" s="273"/>
      <c r="N35" s="273"/>
      <c r="O35" s="273"/>
    </row>
    <row r="36" spans="1:15" s="282" customFormat="1" ht="15.6" customHeight="1" x14ac:dyDescent="0.25">
      <c r="A36" s="275" t="s">
        <v>302</v>
      </c>
      <c r="B36" s="316">
        <v>0</v>
      </c>
      <c r="C36" s="319"/>
      <c r="D36" s="319"/>
      <c r="E36" s="319"/>
      <c r="F36" s="279"/>
      <c r="G36" s="280"/>
      <c r="H36" s="315"/>
      <c r="I36" s="319"/>
      <c r="J36" s="319"/>
      <c r="K36" s="278">
        <f t="shared" ref="K36" si="0">ROUND(((B36+H36)*4)+I36*9.4,2)</f>
        <v>0</v>
      </c>
      <c r="L36" s="279"/>
      <c r="M36" s="280"/>
      <c r="N36" s="280"/>
      <c r="O36" s="280"/>
    </row>
    <row r="37" spans="1:15" ht="15.6" customHeight="1" x14ac:dyDescent="0.25">
      <c r="A37" s="271" t="s">
        <v>303</v>
      </c>
      <c r="B37" s="316">
        <v>3000</v>
      </c>
      <c r="C37" s="315"/>
      <c r="D37" s="315"/>
      <c r="E37" s="315"/>
      <c r="F37" s="274">
        <v>3000</v>
      </c>
      <c r="G37" s="273"/>
      <c r="H37" s="315"/>
      <c r="I37" s="315">
        <v>2000</v>
      </c>
      <c r="J37" s="315"/>
      <c r="K37" s="280"/>
      <c r="L37" s="274"/>
      <c r="M37" s="273"/>
      <c r="N37" s="273"/>
      <c r="O37" s="273"/>
    </row>
    <row r="38" spans="1:15" ht="15.75" x14ac:dyDescent="0.25">
      <c r="A38" s="271" t="s">
        <v>304</v>
      </c>
      <c r="B38" s="316">
        <v>0</v>
      </c>
      <c r="C38" s="315"/>
      <c r="D38" s="315"/>
      <c r="E38" s="315"/>
      <c r="F38" s="274"/>
      <c r="G38" s="273"/>
      <c r="H38" s="315"/>
      <c r="I38" s="315"/>
      <c r="J38" s="315"/>
      <c r="K38" s="273"/>
      <c r="L38" s="274"/>
      <c r="M38" s="273"/>
      <c r="N38" s="273"/>
      <c r="O38" s="273"/>
    </row>
    <row r="39" spans="1:15" ht="15.6" customHeight="1" x14ac:dyDescent="0.25">
      <c r="A39" s="271" t="s">
        <v>305</v>
      </c>
      <c r="B39" s="316">
        <v>6000</v>
      </c>
      <c r="C39" s="315"/>
      <c r="D39" s="315"/>
      <c r="E39" s="315"/>
      <c r="F39" s="274">
        <v>6000</v>
      </c>
      <c r="G39" s="273"/>
      <c r="H39" s="315">
        <v>600</v>
      </c>
      <c r="I39" s="315">
        <v>2500</v>
      </c>
      <c r="J39" s="315"/>
      <c r="K39" s="273"/>
      <c r="L39" s="274"/>
      <c r="M39" s="273"/>
      <c r="N39" s="273"/>
      <c r="O39" s="273"/>
    </row>
    <row r="40" spans="1:15" ht="15.6" customHeight="1" x14ac:dyDescent="0.25">
      <c r="A40" s="271" t="s">
        <v>306</v>
      </c>
      <c r="B40" s="316">
        <v>0</v>
      </c>
      <c r="C40" s="315"/>
      <c r="D40" s="315"/>
      <c r="E40" s="315"/>
      <c r="F40" s="274"/>
      <c r="G40" s="273"/>
      <c r="H40" s="315"/>
      <c r="I40" s="315"/>
      <c r="J40" s="315"/>
      <c r="K40" s="273"/>
      <c r="L40" s="274"/>
      <c r="M40" s="273"/>
      <c r="N40" s="273"/>
      <c r="O40" s="273"/>
    </row>
    <row r="41" spans="1:15" ht="15.6" customHeight="1" x14ac:dyDescent="0.25">
      <c r="A41" s="271" t="s">
        <v>307</v>
      </c>
      <c r="B41" s="316">
        <v>16825</v>
      </c>
      <c r="C41" s="315">
        <v>9553</v>
      </c>
      <c r="D41" s="315">
        <v>272</v>
      </c>
      <c r="E41" s="315"/>
      <c r="F41" s="274">
        <v>7000</v>
      </c>
      <c r="G41" s="273"/>
      <c r="H41" s="315">
        <v>7520</v>
      </c>
      <c r="I41" s="315">
        <v>9000</v>
      </c>
      <c r="J41" s="315"/>
      <c r="K41" s="273"/>
      <c r="L41" s="274"/>
      <c r="M41" s="273"/>
      <c r="N41" s="273"/>
      <c r="O41" s="273"/>
    </row>
    <row r="42" spans="1:15" ht="15.6" customHeight="1" x14ac:dyDescent="0.25">
      <c r="A42" s="271" t="s">
        <v>308</v>
      </c>
      <c r="B42" s="316">
        <v>2000</v>
      </c>
      <c r="C42" s="315"/>
      <c r="D42" s="315"/>
      <c r="E42" s="315"/>
      <c r="F42" s="274">
        <v>2000</v>
      </c>
      <c r="G42" s="273"/>
      <c r="H42" s="315"/>
      <c r="I42" s="315"/>
      <c r="J42" s="315"/>
      <c r="K42" s="273"/>
      <c r="L42" s="274"/>
      <c r="M42" s="273"/>
      <c r="N42" s="273"/>
      <c r="O42" s="273"/>
    </row>
    <row r="43" spans="1:15" ht="15.6" customHeight="1" x14ac:dyDescent="0.25">
      <c r="A43" s="271" t="s">
        <v>309</v>
      </c>
      <c r="B43" s="316">
        <v>0</v>
      </c>
      <c r="C43" s="315"/>
      <c r="D43" s="315"/>
      <c r="E43" s="315"/>
      <c r="F43" s="274"/>
      <c r="G43" s="273"/>
      <c r="H43" s="315"/>
      <c r="I43" s="315"/>
      <c r="J43" s="315"/>
      <c r="K43" s="273"/>
      <c r="L43" s="274"/>
      <c r="M43" s="273"/>
      <c r="N43" s="273"/>
      <c r="O43" s="273"/>
    </row>
    <row r="44" spans="1:15" ht="15" customHeight="1" x14ac:dyDescent="0.25">
      <c r="A44" s="271" t="s">
        <v>310</v>
      </c>
      <c r="B44" s="316">
        <v>0</v>
      </c>
      <c r="C44" s="315"/>
      <c r="D44" s="315"/>
      <c r="E44" s="315"/>
      <c r="F44" s="274"/>
      <c r="G44" s="273"/>
      <c r="H44" s="315"/>
      <c r="I44" s="315"/>
      <c r="J44" s="315"/>
      <c r="K44" s="273"/>
      <c r="L44" s="317"/>
      <c r="M44" s="273"/>
      <c r="N44" s="318"/>
      <c r="O44" s="318"/>
    </row>
    <row r="45" spans="1:15" ht="30.6" customHeight="1" x14ac:dyDescent="0.25">
      <c r="A45" s="283" t="s">
        <v>311</v>
      </c>
      <c r="B45" s="316">
        <v>0</v>
      </c>
      <c r="C45" s="315"/>
      <c r="D45" s="315"/>
      <c r="E45" s="315"/>
      <c r="F45" s="274"/>
      <c r="G45" s="273"/>
      <c r="H45" s="315"/>
      <c r="I45" s="315"/>
      <c r="J45" s="315"/>
      <c r="K45" s="273"/>
      <c r="L45" s="317"/>
      <c r="M45" s="273"/>
      <c r="N45" s="318"/>
      <c r="O45" s="318"/>
    </row>
    <row r="46" spans="1:15" ht="15.6" customHeight="1" x14ac:dyDescent="0.25">
      <c r="A46" s="271" t="s">
        <v>312</v>
      </c>
      <c r="B46" s="316">
        <v>0</v>
      </c>
      <c r="C46" s="315"/>
      <c r="D46" s="315"/>
      <c r="E46" s="315"/>
      <c r="F46" s="274"/>
      <c r="G46" s="273"/>
      <c r="H46" s="315"/>
      <c r="I46" s="315"/>
      <c r="J46" s="315"/>
      <c r="K46" s="273"/>
      <c r="L46" s="274"/>
      <c r="M46" s="273"/>
      <c r="N46" s="273"/>
      <c r="O46" s="273"/>
    </row>
    <row r="47" spans="1:15" ht="15.6" customHeight="1" x14ac:dyDescent="0.25">
      <c r="A47" s="271" t="s">
        <v>313</v>
      </c>
      <c r="B47" s="316">
        <v>0</v>
      </c>
      <c r="C47" s="315"/>
      <c r="D47" s="315"/>
      <c r="E47" s="315"/>
      <c r="F47" s="274"/>
      <c r="G47" s="273"/>
      <c r="H47" s="315"/>
      <c r="I47" s="315"/>
      <c r="J47" s="315"/>
      <c r="K47" s="273"/>
      <c r="L47" s="274"/>
      <c r="M47" s="273"/>
      <c r="N47" s="273"/>
      <c r="O47" s="273"/>
    </row>
    <row r="48" spans="1:15" s="285" customFormat="1" ht="15.75" x14ac:dyDescent="0.25">
      <c r="A48" s="271" t="s">
        <v>314</v>
      </c>
      <c r="B48" s="316">
        <v>0</v>
      </c>
      <c r="C48" s="315"/>
      <c r="D48" s="315"/>
      <c r="E48" s="315"/>
      <c r="F48" s="274"/>
      <c r="G48" s="273"/>
      <c r="H48" s="315"/>
      <c r="I48" s="315"/>
      <c r="J48" s="315"/>
      <c r="K48" s="273"/>
      <c r="L48" s="274"/>
      <c r="M48" s="273"/>
      <c r="N48" s="273"/>
      <c r="O48" s="273"/>
    </row>
    <row r="49" spans="1:15" ht="15.75" x14ac:dyDescent="0.25">
      <c r="A49" s="271" t="s">
        <v>315</v>
      </c>
      <c r="B49" s="316">
        <v>0</v>
      </c>
      <c r="C49" s="315"/>
      <c r="D49" s="315"/>
      <c r="E49" s="315"/>
      <c r="F49" s="274"/>
      <c r="G49" s="273"/>
      <c r="H49" s="315"/>
      <c r="I49" s="315"/>
      <c r="J49" s="315"/>
      <c r="K49" s="273"/>
      <c r="L49" s="274"/>
      <c r="M49" s="273"/>
      <c r="N49" s="273"/>
      <c r="O49" s="273"/>
    </row>
    <row r="50" spans="1:15" ht="15.75" x14ac:dyDescent="0.25">
      <c r="A50" s="271" t="s">
        <v>316</v>
      </c>
      <c r="B50" s="316">
        <v>0</v>
      </c>
      <c r="C50" s="315"/>
      <c r="D50" s="315"/>
      <c r="E50" s="315"/>
      <c r="F50" s="274"/>
      <c r="G50" s="273"/>
      <c r="H50" s="315"/>
      <c r="I50" s="315"/>
      <c r="J50" s="315"/>
      <c r="K50" s="273"/>
      <c r="L50" s="274"/>
      <c r="M50" s="273"/>
      <c r="N50" s="273"/>
      <c r="O50" s="273"/>
    </row>
    <row r="51" spans="1:15" ht="17.45" customHeight="1" x14ac:dyDescent="0.25">
      <c r="A51" s="271" t="s">
        <v>317</v>
      </c>
      <c r="B51" s="316">
        <v>0</v>
      </c>
      <c r="C51" s="315"/>
      <c r="D51" s="315"/>
      <c r="E51" s="315"/>
      <c r="F51" s="274"/>
      <c r="G51" s="273"/>
      <c r="H51" s="315"/>
      <c r="I51" s="315"/>
      <c r="J51" s="315"/>
      <c r="K51" s="273"/>
      <c r="L51" s="274"/>
      <c r="M51" s="273"/>
      <c r="N51" s="273"/>
      <c r="O51" s="273"/>
    </row>
    <row r="52" spans="1:15" s="282" customFormat="1" ht="15" customHeight="1" x14ac:dyDescent="0.25">
      <c r="A52" s="275" t="s">
        <v>318</v>
      </c>
      <c r="B52" s="316">
        <v>3000</v>
      </c>
      <c r="C52" s="319"/>
      <c r="D52" s="319"/>
      <c r="E52" s="319"/>
      <c r="F52" s="279">
        <v>3000</v>
      </c>
      <c r="G52" s="280"/>
      <c r="H52" s="315"/>
      <c r="I52" s="319">
        <v>1000</v>
      </c>
      <c r="J52" s="319"/>
      <c r="K52" s="278">
        <f t="shared" ref="K52:K55" si="1">ROUND(((B52+H52)*4)+I52*9.4,2)</f>
        <v>21400</v>
      </c>
      <c r="L52" s="279"/>
      <c r="M52" s="280"/>
      <c r="N52" s="280"/>
      <c r="O52" s="280"/>
    </row>
    <row r="53" spans="1:15" s="282" customFormat="1" ht="15.75" x14ac:dyDescent="0.25">
      <c r="A53" s="275" t="s">
        <v>319</v>
      </c>
      <c r="B53" s="316">
        <v>0</v>
      </c>
      <c r="C53" s="280"/>
      <c r="D53" s="280"/>
      <c r="E53" s="280"/>
      <c r="F53" s="279"/>
      <c r="G53" s="280"/>
      <c r="H53" s="273"/>
      <c r="I53" s="280"/>
      <c r="J53" s="280"/>
      <c r="K53" s="278">
        <f t="shared" si="1"/>
        <v>0</v>
      </c>
      <c r="L53" s="279"/>
      <c r="M53" s="280"/>
      <c r="N53" s="280"/>
      <c r="O53" s="280"/>
    </row>
    <row r="54" spans="1:15" s="282" customFormat="1" ht="15.75" x14ac:dyDescent="0.25">
      <c r="A54" s="275" t="s">
        <v>320</v>
      </c>
      <c r="B54" s="316">
        <v>0</v>
      </c>
      <c r="C54" s="280"/>
      <c r="D54" s="280"/>
      <c r="E54" s="280"/>
      <c r="F54" s="279"/>
      <c r="G54" s="280"/>
      <c r="H54" s="273"/>
      <c r="I54" s="280"/>
      <c r="J54" s="280"/>
      <c r="K54" s="278">
        <f t="shared" si="1"/>
        <v>0</v>
      </c>
      <c r="L54" s="279"/>
      <c r="M54" s="280"/>
      <c r="N54" s="280"/>
      <c r="O54" s="280"/>
    </row>
    <row r="55" spans="1:15" s="282" customFormat="1" ht="15.75" x14ac:dyDescent="0.25">
      <c r="A55" s="275" t="s">
        <v>321</v>
      </c>
      <c r="B55" s="316">
        <v>0</v>
      </c>
      <c r="C55" s="280"/>
      <c r="D55" s="280"/>
      <c r="E55" s="280"/>
      <c r="F55" s="279"/>
      <c r="G55" s="280"/>
      <c r="H55" s="273"/>
      <c r="I55" s="280"/>
      <c r="J55" s="280"/>
      <c r="K55" s="278">
        <f t="shared" si="1"/>
        <v>0</v>
      </c>
      <c r="L55" s="279"/>
      <c r="M55" s="280"/>
      <c r="N55" s="280"/>
      <c r="O55" s="280"/>
    </row>
    <row r="56" spans="1:15" ht="15.75" x14ac:dyDescent="0.25">
      <c r="A56" s="271" t="s">
        <v>322</v>
      </c>
      <c r="B56" s="316">
        <v>0</v>
      </c>
      <c r="C56" s="273"/>
      <c r="D56" s="273"/>
      <c r="E56" s="273"/>
      <c r="F56" s="274"/>
      <c r="G56" s="273"/>
      <c r="H56" s="273"/>
      <c r="I56" s="273"/>
      <c r="J56" s="273"/>
      <c r="K56" s="273"/>
      <c r="L56" s="274"/>
      <c r="M56" s="273"/>
      <c r="N56" s="273"/>
      <c r="O56" s="273"/>
    </row>
    <row r="57" spans="1:15" ht="15.75" x14ac:dyDescent="0.25">
      <c r="A57" s="271" t="s">
        <v>323</v>
      </c>
      <c r="B57" s="316">
        <v>0</v>
      </c>
      <c r="C57" s="273"/>
      <c r="D57" s="273"/>
      <c r="E57" s="273"/>
      <c r="F57" s="274"/>
      <c r="G57" s="273"/>
      <c r="H57" s="273"/>
      <c r="I57" s="273"/>
      <c r="J57" s="273"/>
      <c r="K57" s="273"/>
      <c r="L57" s="274"/>
      <c r="M57" s="273"/>
      <c r="N57" s="273"/>
      <c r="O57" s="273"/>
    </row>
    <row r="58" spans="1:15" ht="15.75" x14ac:dyDescent="0.25">
      <c r="A58" s="271" t="s">
        <v>324</v>
      </c>
      <c r="B58" s="316">
        <v>30659</v>
      </c>
      <c r="C58" s="273">
        <v>2949</v>
      </c>
      <c r="D58" s="273">
        <v>15829</v>
      </c>
      <c r="E58" s="273">
        <v>2929</v>
      </c>
      <c r="F58" s="274">
        <v>11881</v>
      </c>
      <c r="G58" s="273">
        <v>9857</v>
      </c>
      <c r="H58" s="273">
        <v>10834</v>
      </c>
      <c r="I58" s="273">
        <v>18695</v>
      </c>
      <c r="J58" s="273"/>
      <c r="K58" s="273"/>
      <c r="L58" s="274"/>
      <c r="M58" s="273"/>
      <c r="N58" s="273"/>
      <c r="O58" s="273"/>
    </row>
    <row r="59" spans="1:15" ht="16.149999999999999" customHeight="1" x14ac:dyDescent="0.25">
      <c r="A59" s="271" t="s">
        <v>325</v>
      </c>
      <c r="B59" s="316">
        <v>0</v>
      </c>
      <c r="C59" s="273"/>
      <c r="D59" s="273"/>
      <c r="E59" s="273"/>
      <c r="F59" s="274"/>
      <c r="G59" s="273"/>
      <c r="H59" s="273"/>
      <c r="I59" s="273"/>
      <c r="J59" s="273"/>
      <c r="K59" s="273"/>
      <c r="L59" s="274"/>
      <c r="M59" s="273"/>
      <c r="N59" s="273"/>
      <c r="O59" s="273"/>
    </row>
    <row r="60" spans="1:15" ht="15.75" x14ac:dyDescent="0.25">
      <c r="A60" s="271" t="s">
        <v>326</v>
      </c>
      <c r="B60" s="316">
        <v>0</v>
      </c>
      <c r="C60" s="273"/>
      <c r="D60" s="273"/>
      <c r="E60" s="273"/>
      <c r="F60" s="274"/>
      <c r="G60" s="273"/>
      <c r="H60" s="273"/>
      <c r="I60" s="273"/>
      <c r="J60" s="273"/>
      <c r="K60" s="273"/>
      <c r="L60" s="274"/>
      <c r="M60" s="273"/>
      <c r="N60" s="273"/>
      <c r="O60" s="273"/>
    </row>
    <row r="61" spans="1:15" ht="15.6" customHeight="1" x14ac:dyDescent="0.25">
      <c r="A61" s="271" t="s">
        <v>327</v>
      </c>
      <c r="B61" s="316">
        <v>1000</v>
      </c>
      <c r="C61" s="273"/>
      <c r="D61" s="273"/>
      <c r="E61" s="273"/>
      <c r="F61" s="274">
        <v>1000</v>
      </c>
      <c r="G61" s="273"/>
      <c r="H61" s="273"/>
      <c r="I61" s="273">
        <v>1000</v>
      </c>
      <c r="J61" s="273"/>
      <c r="K61" s="273"/>
      <c r="L61" s="274"/>
      <c r="M61" s="273"/>
      <c r="N61" s="273"/>
      <c r="O61" s="273"/>
    </row>
    <row r="62" spans="1:15" ht="33.75" customHeight="1" x14ac:dyDescent="0.25">
      <c r="A62" s="271" t="s">
        <v>328</v>
      </c>
      <c r="B62" s="316">
        <v>0</v>
      </c>
      <c r="C62" s="273"/>
      <c r="D62" s="273"/>
      <c r="E62" s="273"/>
      <c r="F62" s="274"/>
      <c r="G62" s="273"/>
      <c r="H62" s="273"/>
      <c r="I62" s="273"/>
      <c r="J62" s="273"/>
      <c r="K62" s="273"/>
      <c r="L62" s="274"/>
      <c r="M62" s="273"/>
      <c r="N62" s="273"/>
      <c r="O62" s="273"/>
    </row>
    <row r="63" spans="1:15" ht="15.75" x14ac:dyDescent="0.25">
      <c r="A63" s="271" t="s">
        <v>329</v>
      </c>
      <c r="B63" s="316">
        <v>2000</v>
      </c>
      <c r="C63" s="273"/>
      <c r="D63" s="273"/>
      <c r="E63" s="273"/>
      <c r="F63" s="274">
        <v>2000</v>
      </c>
      <c r="G63" s="273"/>
      <c r="H63" s="273"/>
      <c r="I63" s="273">
        <v>2000</v>
      </c>
      <c r="J63" s="273"/>
      <c r="K63" s="273"/>
      <c r="L63" s="274"/>
      <c r="M63" s="273"/>
      <c r="N63" s="273"/>
      <c r="O63" s="273"/>
    </row>
    <row r="64" spans="1:15" ht="15.6" customHeight="1" x14ac:dyDescent="0.25">
      <c r="A64" s="271" t="s">
        <v>330</v>
      </c>
      <c r="B64" s="316">
        <v>5000</v>
      </c>
      <c r="C64" s="273"/>
      <c r="D64" s="280"/>
      <c r="E64" s="280"/>
      <c r="F64" s="274">
        <v>5000</v>
      </c>
      <c r="G64" s="273"/>
      <c r="H64" s="273">
        <v>1000</v>
      </c>
      <c r="I64" s="280">
        <v>4000</v>
      </c>
      <c r="J64" s="280"/>
      <c r="K64" s="273"/>
      <c r="L64" s="274"/>
      <c r="M64" s="273"/>
      <c r="N64" s="273"/>
      <c r="O64" s="273"/>
    </row>
    <row r="65" spans="1:15" ht="15.75" x14ac:dyDescent="0.25">
      <c r="A65" s="271" t="s">
        <v>331</v>
      </c>
      <c r="B65" s="316">
        <v>0</v>
      </c>
      <c r="C65" s="273"/>
      <c r="D65" s="273"/>
      <c r="E65" s="273"/>
      <c r="F65" s="274"/>
      <c r="G65" s="273"/>
      <c r="H65" s="273"/>
      <c r="I65" s="273"/>
      <c r="J65" s="273"/>
      <c r="K65" s="273"/>
      <c r="L65" s="274"/>
      <c r="M65" s="273"/>
      <c r="N65" s="273"/>
      <c r="O65" s="273"/>
    </row>
    <row r="66" spans="1:15" ht="15.75" x14ac:dyDescent="0.25">
      <c r="A66" s="271" t="s">
        <v>332</v>
      </c>
      <c r="B66" s="316">
        <v>2500</v>
      </c>
      <c r="C66" s="273"/>
      <c r="D66" s="273"/>
      <c r="E66" s="273"/>
      <c r="F66" s="274">
        <v>2500</v>
      </c>
      <c r="G66" s="273"/>
      <c r="H66" s="273"/>
      <c r="I66" s="273"/>
      <c r="J66" s="273"/>
      <c r="K66" s="273"/>
      <c r="L66" s="274"/>
      <c r="M66" s="273"/>
      <c r="N66" s="273"/>
      <c r="O66" s="273"/>
    </row>
    <row r="67" spans="1:15" s="282" customFormat="1" ht="15.75" x14ac:dyDescent="0.25">
      <c r="A67" s="275" t="s">
        <v>333</v>
      </c>
      <c r="B67" s="316">
        <v>6000</v>
      </c>
      <c r="C67" s="280"/>
      <c r="D67" s="280"/>
      <c r="E67" s="280"/>
      <c r="F67" s="279">
        <v>6000</v>
      </c>
      <c r="G67" s="280"/>
      <c r="H67" s="273"/>
      <c r="I67" s="280">
        <v>18000</v>
      </c>
      <c r="J67" s="280"/>
      <c r="K67" s="278">
        <f t="shared" ref="K67" si="2">ROUND(((B67+H67)*4)+I67*9.4,2)</f>
        <v>193200</v>
      </c>
      <c r="L67" s="279"/>
      <c r="M67" s="280"/>
      <c r="N67" s="280"/>
      <c r="O67" s="280"/>
    </row>
    <row r="68" spans="1:15" ht="15.75" x14ac:dyDescent="0.25">
      <c r="A68" s="271" t="s">
        <v>334</v>
      </c>
      <c r="B68" s="316">
        <v>24000</v>
      </c>
      <c r="C68" s="273"/>
      <c r="D68" s="273"/>
      <c r="E68" s="273"/>
      <c r="F68" s="274">
        <v>24000</v>
      </c>
      <c r="G68" s="273"/>
      <c r="H68" s="273">
        <v>4000</v>
      </c>
      <c r="I68" s="273">
        <v>6800</v>
      </c>
      <c r="J68" s="273"/>
      <c r="K68" s="273"/>
      <c r="L68" s="274"/>
      <c r="M68" s="273"/>
      <c r="N68" s="273"/>
      <c r="O68" s="273"/>
    </row>
    <row r="69" spans="1:15" ht="16.5" thickBot="1" x14ac:dyDescent="0.3">
      <c r="A69" s="286" t="s">
        <v>335</v>
      </c>
      <c r="B69" s="266">
        <v>2000</v>
      </c>
      <c r="C69" s="320"/>
      <c r="D69" s="320"/>
      <c r="E69" s="320"/>
      <c r="F69" s="321">
        <v>2000</v>
      </c>
      <c r="G69" s="320"/>
      <c r="H69" s="320"/>
      <c r="I69" s="320"/>
      <c r="J69" s="320"/>
      <c r="K69" s="320"/>
      <c r="L69" s="321"/>
      <c r="M69" s="320"/>
      <c r="N69" s="320"/>
      <c r="O69" s="320"/>
    </row>
    <row r="70" spans="1:15" ht="16.5" thickBot="1" x14ac:dyDescent="0.3">
      <c r="A70" s="322" t="s">
        <v>185</v>
      </c>
      <c r="B70" s="323">
        <f>SUM(B7:B69)</f>
        <v>129984</v>
      </c>
      <c r="C70" s="324">
        <f t="shared" ref="C70:O70" si="3">SUM(C7:C69)</f>
        <v>12502</v>
      </c>
      <c r="D70" s="325">
        <f t="shared" si="3"/>
        <v>16101</v>
      </c>
      <c r="E70" s="325">
        <f t="shared" si="3"/>
        <v>2929</v>
      </c>
      <c r="F70" s="325">
        <f t="shared" si="3"/>
        <v>101381</v>
      </c>
      <c r="G70" s="325">
        <f t="shared" si="3"/>
        <v>9857</v>
      </c>
      <c r="H70" s="325">
        <f t="shared" si="3"/>
        <v>24554</v>
      </c>
      <c r="I70" s="325">
        <f t="shared" si="3"/>
        <v>78995</v>
      </c>
      <c r="J70" s="325">
        <f t="shared" si="3"/>
        <v>0</v>
      </c>
      <c r="K70" s="326">
        <f t="shared" si="3"/>
        <v>214600</v>
      </c>
      <c r="L70" s="325">
        <f t="shared" si="3"/>
        <v>0</v>
      </c>
      <c r="M70" s="325">
        <f t="shared" si="3"/>
        <v>0</v>
      </c>
      <c r="N70" s="325">
        <f t="shared" si="3"/>
        <v>0</v>
      </c>
      <c r="O70" s="327">
        <f t="shared" si="3"/>
        <v>0</v>
      </c>
    </row>
    <row r="71" spans="1:15" ht="22.9" customHeight="1" x14ac:dyDescent="0.25">
      <c r="A71" s="328"/>
      <c r="B71" s="329"/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</row>
    <row r="72" spans="1:15" ht="22.15" customHeight="1" x14ac:dyDescent="0.25">
      <c r="B72" s="308"/>
      <c r="C72" s="308"/>
      <c r="D72" s="308"/>
      <c r="E72" s="308"/>
      <c r="F72" s="308"/>
      <c r="G72" s="308"/>
      <c r="H72" s="309"/>
      <c r="I72" s="309"/>
      <c r="J72" s="309"/>
      <c r="K72" s="309"/>
      <c r="L72" s="309"/>
      <c r="M72" s="309"/>
      <c r="N72" s="309"/>
      <c r="O72" s="309"/>
    </row>
    <row r="73" spans="1:15" ht="15.75" x14ac:dyDescent="0.25">
      <c r="B73" s="308"/>
      <c r="C73" s="308"/>
      <c r="D73" s="308"/>
      <c r="E73" s="308"/>
      <c r="F73" s="308"/>
      <c r="G73" s="308"/>
      <c r="H73" s="309"/>
      <c r="I73" s="309"/>
      <c r="J73" s="309"/>
      <c r="K73" s="309"/>
      <c r="L73" s="309"/>
      <c r="M73" s="309"/>
      <c r="N73" s="309"/>
      <c r="O73" s="309"/>
    </row>
    <row r="74" spans="1:15" ht="18.75" x14ac:dyDescent="0.3">
      <c r="A74" s="219"/>
      <c r="B74" s="330"/>
      <c r="C74" s="330"/>
      <c r="D74" s="330"/>
      <c r="E74" s="330"/>
      <c r="F74" s="330"/>
      <c r="G74" s="330"/>
      <c r="H74" s="331"/>
      <c r="I74" s="331"/>
      <c r="J74" s="331"/>
      <c r="K74" s="331"/>
      <c r="L74" s="331"/>
      <c r="M74" s="309"/>
      <c r="N74" s="309"/>
      <c r="O74" s="309"/>
    </row>
    <row r="75" spans="1:15" ht="15.75" x14ac:dyDescent="0.25">
      <c r="B75" s="308"/>
      <c r="C75" s="308"/>
      <c r="D75" s="308"/>
      <c r="E75" s="308"/>
      <c r="F75" s="308"/>
      <c r="G75" s="308"/>
      <c r="H75" s="309"/>
      <c r="I75" s="309"/>
      <c r="J75" s="309"/>
      <c r="K75" s="309"/>
      <c r="L75" s="309"/>
      <c r="M75" s="309"/>
      <c r="N75" s="309"/>
      <c r="O75" s="309"/>
    </row>
    <row r="76" spans="1:15" ht="15.75" x14ac:dyDescent="0.25">
      <c r="B76" s="308"/>
      <c r="C76" s="308"/>
      <c r="D76" s="308"/>
      <c r="E76" s="308"/>
      <c r="F76" s="308"/>
      <c r="G76" s="308"/>
      <c r="H76" s="308"/>
      <c r="I76" s="308"/>
      <c r="J76" s="308"/>
      <c r="K76" s="308"/>
      <c r="L76" s="308"/>
      <c r="M76" s="308"/>
      <c r="N76" s="308"/>
      <c r="O76" s="308"/>
    </row>
    <row r="77" spans="1:15" ht="15.75" x14ac:dyDescent="0.25">
      <c r="B77" s="310"/>
      <c r="C77" s="310"/>
      <c r="D77" s="310"/>
      <c r="E77" s="310"/>
      <c r="F77" s="310"/>
      <c r="G77" s="310"/>
      <c r="H77" s="311"/>
      <c r="I77" s="311"/>
      <c r="J77" s="311"/>
      <c r="K77" s="311"/>
      <c r="L77" s="311"/>
      <c r="M77" s="311"/>
      <c r="N77" s="311"/>
      <c r="O77" s="311"/>
    </row>
    <row r="78" spans="1:15" ht="15.75" x14ac:dyDescent="0.25">
      <c r="B78" s="310"/>
      <c r="C78" s="310"/>
      <c r="D78" s="310"/>
      <c r="E78" s="310"/>
      <c r="F78" s="310"/>
      <c r="G78" s="310"/>
      <c r="H78" s="311"/>
      <c r="I78" s="311"/>
      <c r="J78" s="311"/>
      <c r="K78" s="311"/>
      <c r="L78" s="311"/>
      <c r="M78" s="311"/>
      <c r="N78" s="311"/>
      <c r="O78" s="311"/>
    </row>
  </sheetData>
  <mergeCells count="11">
    <mergeCell ref="L4:O4"/>
    <mergeCell ref="L5:M5"/>
    <mergeCell ref="N5:O5"/>
    <mergeCell ref="B1:K2"/>
    <mergeCell ref="A4:A6"/>
    <mergeCell ref="B4:F5"/>
    <mergeCell ref="G4:G6"/>
    <mergeCell ref="H4:H6"/>
    <mergeCell ref="I4:I6"/>
    <mergeCell ref="J4:J6"/>
    <mergeCell ref="K4:K6"/>
  </mergeCells>
  <pageMargins left="0.78740157480314965" right="0" top="0.53" bottom="0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78"/>
  <sheetViews>
    <sheetView zoomScale="75" zoomScaleNormal="75" workbookViewId="0">
      <pane ySplit="6" topLeftCell="A43" activePane="bottomLeft" state="frozen"/>
      <selection activeCell="F74" sqref="F74"/>
      <selection pane="bottomLeft" activeCell="A71" sqref="A71:XFD77"/>
    </sheetView>
  </sheetViews>
  <sheetFormatPr defaultColWidth="8.85546875" defaultRowHeight="15" x14ac:dyDescent="0.25"/>
  <cols>
    <col min="1" max="1" width="48.140625" style="193" customWidth="1"/>
    <col min="2" max="2" width="10.7109375" style="285" customWidth="1"/>
    <col min="3" max="3" width="24.42578125" style="285" customWidth="1"/>
    <col min="4" max="4" width="21.5703125" style="285" customWidth="1"/>
    <col min="5" max="5" width="12" style="285" customWidth="1"/>
    <col min="6" max="7" width="16.5703125" style="285" customWidth="1"/>
    <col min="8" max="8" width="16.42578125" style="193" customWidth="1"/>
    <col min="9" max="9" width="16.140625" style="193" customWidth="1"/>
    <col min="10" max="10" width="14.28515625" style="193" customWidth="1"/>
    <col min="11" max="11" width="11.28515625" style="193" customWidth="1"/>
    <col min="12" max="12" width="11.42578125" style="193" customWidth="1"/>
    <col min="13" max="14" width="8.85546875" style="193"/>
    <col min="15" max="15" width="11.7109375" style="193" customWidth="1"/>
    <col min="16" max="245" width="8.85546875" style="193"/>
    <col min="246" max="246" width="34" style="193" customWidth="1"/>
    <col min="247" max="247" width="11.28515625" style="193" customWidth="1"/>
    <col min="248" max="248" width="11" style="193" customWidth="1"/>
    <col min="249" max="249" width="8.85546875" style="193"/>
    <col min="250" max="250" width="48.140625" style="193" customWidth="1"/>
    <col min="251" max="251" width="9.7109375" style="193" customWidth="1"/>
    <col min="252" max="252" width="9" style="193" customWidth="1"/>
    <col min="253" max="254" width="8.42578125" style="193" customWidth="1"/>
    <col min="255" max="256" width="8.28515625" style="193" customWidth="1"/>
    <col min="257" max="257" width="9.7109375" style="193" customWidth="1"/>
    <col min="258" max="258" width="9.28515625" style="193" customWidth="1"/>
    <col min="259" max="259" width="7.7109375" style="193" customWidth="1"/>
    <col min="260" max="260" width="11.5703125" style="193" customWidth="1"/>
    <col min="261" max="264" width="9.28515625" style="193" customWidth="1"/>
    <col min="265" max="501" width="8.85546875" style="193"/>
    <col min="502" max="502" width="34" style="193" customWidth="1"/>
    <col min="503" max="503" width="11.28515625" style="193" customWidth="1"/>
    <col min="504" max="504" width="11" style="193" customWidth="1"/>
    <col min="505" max="505" width="8.85546875" style="193"/>
    <col min="506" max="506" width="48.140625" style="193" customWidth="1"/>
    <col min="507" max="507" width="9.7109375" style="193" customWidth="1"/>
    <col min="508" max="508" width="9" style="193" customWidth="1"/>
    <col min="509" max="510" width="8.42578125" style="193" customWidth="1"/>
    <col min="511" max="512" width="8.28515625" style="193" customWidth="1"/>
    <col min="513" max="513" width="9.7109375" style="193" customWidth="1"/>
    <col min="514" max="514" width="9.28515625" style="193" customWidth="1"/>
    <col min="515" max="515" width="7.7109375" style="193" customWidth="1"/>
    <col min="516" max="516" width="11.5703125" style="193" customWidth="1"/>
    <col min="517" max="520" width="9.28515625" style="193" customWidth="1"/>
    <col min="521" max="757" width="8.85546875" style="193"/>
    <col min="758" max="758" width="34" style="193" customWidth="1"/>
    <col min="759" max="759" width="11.28515625" style="193" customWidth="1"/>
    <col min="760" max="760" width="11" style="193" customWidth="1"/>
    <col min="761" max="761" width="8.85546875" style="193"/>
    <col min="762" max="762" width="48.140625" style="193" customWidth="1"/>
    <col min="763" max="763" width="9.7109375" style="193" customWidth="1"/>
    <col min="764" max="764" width="9" style="193" customWidth="1"/>
    <col min="765" max="766" width="8.42578125" style="193" customWidth="1"/>
    <col min="767" max="768" width="8.28515625" style="193" customWidth="1"/>
    <col min="769" max="769" width="9.7109375" style="193" customWidth="1"/>
    <col min="770" max="770" width="9.28515625" style="193" customWidth="1"/>
    <col min="771" max="771" width="7.7109375" style="193" customWidth="1"/>
    <col min="772" max="772" width="11.5703125" style="193" customWidth="1"/>
    <col min="773" max="776" width="9.28515625" style="193" customWidth="1"/>
    <col min="777" max="1013" width="8.85546875" style="193"/>
    <col min="1014" max="1014" width="34" style="193" customWidth="1"/>
    <col min="1015" max="1015" width="11.28515625" style="193" customWidth="1"/>
    <col min="1016" max="1016" width="11" style="193" customWidth="1"/>
    <col min="1017" max="1017" width="8.85546875" style="193"/>
    <col min="1018" max="1018" width="48.140625" style="193" customWidth="1"/>
    <col min="1019" max="1019" width="9.7109375" style="193" customWidth="1"/>
    <col min="1020" max="1020" width="9" style="193" customWidth="1"/>
    <col min="1021" max="1022" width="8.42578125" style="193" customWidth="1"/>
    <col min="1023" max="1024" width="8.28515625" style="193" customWidth="1"/>
    <col min="1025" max="1025" width="9.7109375" style="193" customWidth="1"/>
    <col min="1026" max="1026" width="9.28515625" style="193" customWidth="1"/>
    <col min="1027" max="1027" width="7.7109375" style="193" customWidth="1"/>
    <col min="1028" max="1028" width="11.5703125" style="193" customWidth="1"/>
    <col min="1029" max="1032" width="9.28515625" style="193" customWidth="1"/>
    <col min="1033" max="1269" width="8.85546875" style="193"/>
    <col min="1270" max="1270" width="34" style="193" customWidth="1"/>
    <col min="1271" max="1271" width="11.28515625" style="193" customWidth="1"/>
    <col min="1272" max="1272" width="11" style="193" customWidth="1"/>
    <col min="1273" max="1273" width="8.85546875" style="193"/>
    <col min="1274" max="1274" width="48.140625" style="193" customWidth="1"/>
    <col min="1275" max="1275" width="9.7109375" style="193" customWidth="1"/>
    <col min="1276" max="1276" width="9" style="193" customWidth="1"/>
    <col min="1277" max="1278" width="8.42578125" style="193" customWidth="1"/>
    <col min="1279" max="1280" width="8.28515625" style="193" customWidth="1"/>
    <col min="1281" max="1281" width="9.7109375" style="193" customWidth="1"/>
    <col min="1282" max="1282" width="9.28515625" style="193" customWidth="1"/>
    <col min="1283" max="1283" width="7.7109375" style="193" customWidth="1"/>
    <col min="1284" max="1284" width="11.5703125" style="193" customWidth="1"/>
    <col min="1285" max="1288" width="9.28515625" style="193" customWidth="1"/>
    <col min="1289" max="1525" width="8.85546875" style="193"/>
    <col min="1526" max="1526" width="34" style="193" customWidth="1"/>
    <col min="1527" max="1527" width="11.28515625" style="193" customWidth="1"/>
    <col min="1528" max="1528" width="11" style="193" customWidth="1"/>
    <col min="1529" max="1529" width="8.85546875" style="193"/>
    <col min="1530" max="1530" width="48.140625" style="193" customWidth="1"/>
    <col min="1531" max="1531" width="9.7109375" style="193" customWidth="1"/>
    <col min="1532" max="1532" width="9" style="193" customWidth="1"/>
    <col min="1533" max="1534" width="8.42578125" style="193" customWidth="1"/>
    <col min="1535" max="1536" width="8.28515625" style="193" customWidth="1"/>
    <col min="1537" max="1537" width="9.7109375" style="193" customWidth="1"/>
    <col min="1538" max="1538" width="9.28515625" style="193" customWidth="1"/>
    <col min="1539" max="1539" width="7.7109375" style="193" customWidth="1"/>
    <col min="1540" max="1540" width="11.5703125" style="193" customWidth="1"/>
    <col min="1541" max="1544" width="9.28515625" style="193" customWidth="1"/>
    <col min="1545" max="1781" width="8.85546875" style="193"/>
    <col min="1782" max="1782" width="34" style="193" customWidth="1"/>
    <col min="1783" max="1783" width="11.28515625" style="193" customWidth="1"/>
    <col min="1784" max="1784" width="11" style="193" customWidth="1"/>
    <col min="1785" max="1785" width="8.85546875" style="193"/>
    <col min="1786" max="1786" width="48.140625" style="193" customWidth="1"/>
    <col min="1787" max="1787" width="9.7109375" style="193" customWidth="1"/>
    <col min="1788" max="1788" width="9" style="193" customWidth="1"/>
    <col min="1789" max="1790" width="8.42578125" style="193" customWidth="1"/>
    <col min="1791" max="1792" width="8.28515625" style="193" customWidth="1"/>
    <col min="1793" max="1793" width="9.7109375" style="193" customWidth="1"/>
    <col min="1794" max="1794" width="9.28515625" style="193" customWidth="1"/>
    <col min="1795" max="1795" width="7.7109375" style="193" customWidth="1"/>
    <col min="1796" max="1796" width="11.5703125" style="193" customWidth="1"/>
    <col min="1797" max="1800" width="9.28515625" style="193" customWidth="1"/>
    <col min="1801" max="2037" width="8.85546875" style="193"/>
    <col min="2038" max="2038" width="34" style="193" customWidth="1"/>
    <col min="2039" max="2039" width="11.28515625" style="193" customWidth="1"/>
    <col min="2040" max="2040" width="11" style="193" customWidth="1"/>
    <col min="2041" max="2041" width="8.85546875" style="193"/>
    <col min="2042" max="2042" width="48.140625" style="193" customWidth="1"/>
    <col min="2043" max="2043" width="9.7109375" style="193" customWidth="1"/>
    <col min="2044" max="2044" width="9" style="193" customWidth="1"/>
    <col min="2045" max="2046" width="8.42578125" style="193" customWidth="1"/>
    <col min="2047" max="2048" width="8.28515625" style="193" customWidth="1"/>
    <col min="2049" max="2049" width="9.7109375" style="193" customWidth="1"/>
    <col min="2050" max="2050" width="9.28515625" style="193" customWidth="1"/>
    <col min="2051" max="2051" width="7.7109375" style="193" customWidth="1"/>
    <col min="2052" max="2052" width="11.5703125" style="193" customWidth="1"/>
    <col min="2053" max="2056" width="9.28515625" style="193" customWidth="1"/>
    <col min="2057" max="2293" width="8.85546875" style="193"/>
    <col min="2294" max="2294" width="34" style="193" customWidth="1"/>
    <col min="2295" max="2295" width="11.28515625" style="193" customWidth="1"/>
    <col min="2296" max="2296" width="11" style="193" customWidth="1"/>
    <col min="2297" max="2297" width="8.85546875" style="193"/>
    <col min="2298" max="2298" width="48.140625" style="193" customWidth="1"/>
    <col min="2299" max="2299" width="9.7109375" style="193" customWidth="1"/>
    <col min="2300" max="2300" width="9" style="193" customWidth="1"/>
    <col min="2301" max="2302" width="8.42578125" style="193" customWidth="1"/>
    <col min="2303" max="2304" width="8.28515625" style="193" customWidth="1"/>
    <col min="2305" max="2305" width="9.7109375" style="193" customWidth="1"/>
    <col min="2306" max="2306" width="9.28515625" style="193" customWidth="1"/>
    <col min="2307" max="2307" width="7.7109375" style="193" customWidth="1"/>
    <col min="2308" max="2308" width="11.5703125" style="193" customWidth="1"/>
    <col min="2309" max="2312" width="9.28515625" style="193" customWidth="1"/>
    <col min="2313" max="2549" width="8.85546875" style="193"/>
    <col min="2550" max="2550" width="34" style="193" customWidth="1"/>
    <col min="2551" max="2551" width="11.28515625" style="193" customWidth="1"/>
    <col min="2552" max="2552" width="11" style="193" customWidth="1"/>
    <col min="2553" max="2553" width="8.85546875" style="193"/>
    <col min="2554" max="2554" width="48.140625" style="193" customWidth="1"/>
    <col min="2555" max="2555" width="9.7109375" style="193" customWidth="1"/>
    <col min="2556" max="2556" width="9" style="193" customWidth="1"/>
    <col min="2557" max="2558" width="8.42578125" style="193" customWidth="1"/>
    <col min="2559" max="2560" width="8.28515625" style="193" customWidth="1"/>
    <col min="2561" max="2561" width="9.7109375" style="193" customWidth="1"/>
    <col min="2562" max="2562" width="9.28515625" style="193" customWidth="1"/>
    <col min="2563" max="2563" width="7.7109375" style="193" customWidth="1"/>
    <col min="2564" max="2564" width="11.5703125" style="193" customWidth="1"/>
    <col min="2565" max="2568" width="9.28515625" style="193" customWidth="1"/>
    <col min="2569" max="2805" width="8.85546875" style="193"/>
    <col min="2806" max="2806" width="34" style="193" customWidth="1"/>
    <col min="2807" max="2807" width="11.28515625" style="193" customWidth="1"/>
    <col min="2808" max="2808" width="11" style="193" customWidth="1"/>
    <col min="2809" max="2809" width="8.85546875" style="193"/>
    <col min="2810" max="2810" width="48.140625" style="193" customWidth="1"/>
    <col min="2811" max="2811" width="9.7109375" style="193" customWidth="1"/>
    <col min="2812" max="2812" width="9" style="193" customWidth="1"/>
    <col min="2813" max="2814" width="8.42578125" style="193" customWidth="1"/>
    <col min="2815" max="2816" width="8.28515625" style="193" customWidth="1"/>
    <col min="2817" max="2817" width="9.7109375" style="193" customWidth="1"/>
    <col min="2818" max="2818" width="9.28515625" style="193" customWidth="1"/>
    <col min="2819" max="2819" width="7.7109375" style="193" customWidth="1"/>
    <col min="2820" max="2820" width="11.5703125" style="193" customWidth="1"/>
    <col min="2821" max="2824" width="9.28515625" style="193" customWidth="1"/>
    <col min="2825" max="3061" width="8.85546875" style="193"/>
    <col min="3062" max="3062" width="34" style="193" customWidth="1"/>
    <col min="3063" max="3063" width="11.28515625" style="193" customWidth="1"/>
    <col min="3064" max="3064" width="11" style="193" customWidth="1"/>
    <col min="3065" max="3065" width="8.85546875" style="193"/>
    <col min="3066" max="3066" width="48.140625" style="193" customWidth="1"/>
    <col min="3067" max="3067" width="9.7109375" style="193" customWidth="1"/>
    <col min="3068" max="3068" width="9" style="193" customWidth="1"/>
    <col min="3069" max="3070" width="8.42578125" style="193" customWidth="1"/>
    <col min="3071" max="3072" width="8.28515625" style="193" customWidth="1"/>
    <col min="3073" max="3073" width="9.7109375" style="193" customWidth="1"/>
    <col min="3074" max="3074" width="9.28515625" style="193" customWidth="1"/>
    <col min="3075" max="3075" width="7.7109375" style="193" customWidth="1"/>
    <col min="3076" max="3076" width="11.5703125" style="193" customWidth="1"/>
    <col min="3077" max="3080" width="9.28515625" style="193" customWidth="1"/>
    <col min="3081" max="3317" width="8.85546875" style="193"/>
    <col min="3318" max="3318" width="34" style="193" customWidth="1"/>
    <col min="3319" max="3319" width="11.28515625" style="193" customWidth="1"/>
    <col min="3320" max="3320" width="11" style="193" customWidth="1"/>
    <col min="3321" max="3321" width="8.85546875" style="193"/>
    <col min="3322" max="3322" width="48.140625" style="193" customWidth="1"/>
    <col min="3323" max="3323" width="9.7109375" style="193" customWidth="1"/>
    <col min="3324" max="3324" width="9" style="193" customWidth="1"/>
    <col min="3325" max="3326" width="8.42578125" style="193" customWidth="1"/>
    <col min="3327" max="3328" width="8.28515625" style="193" customWidth="1"/>
    <col min="3329" max="3329" width="9.7109375" style="193" customWidth="1"/>
    <col min="3330" max="3330" width="9.28515625" style="193" customWidth="1"/>
    <col min="3331" max="3331" width="7.7109375" style="193" customWidth="1"/>
    <col min="3332" max="3332" width="11.5703125" style="193" customWidth="1"/>
    <col min="3333" max="3336" width="9.28515625" style="193" customWidth="1"/>
    <col min="3337" max="3573" width="8.85546875" style="193"/>
    <col min="3574" max="3574" width="34" style="193" customWidth="1"/>
    <col min="3575" max="3575" width="11.28515625" style="193" customWidth="1"/>
    <col min="3576" max="3576" width="11" style="193" customWidth="1"/>
    <col min="3577" max="3577" width="8.85546875" style="193"/>
    <col min="3578" max="3578" width="48.140625" style="193" customWidth="1"/>
    <col min="3579" max="3579" width="9.7109375" style="193" customWidth="1"/>
    <col min="3580" max="3580" width="9" style="193" customWidth="1"/>
    <col min="3581" max="3582" width="8.42578125" style="193" customWidth="1"/>
    <col min="3583" max="3584" width="8.28515625" style="193" customWidth="1"/>
    <col min="3585" max="3585" width="9.7109375" style="193" customWidth="1"/>
    <col min="3586" max="3586" width="9.28515625" style="193" customWidth="1"/>
    <col min="3587" max="3587" width="7.7109375" style="193" customWidth="1"/>
    <col min="3588" max="3588" width="11.5703125" style="193" customWidth="1"/>
    <col min="3589" max="3592" width="9.28515625" style="193" customWidth="1"/>
    <col min="3593" max="3829" width="8.85546875" style="193"/>
    <col min="3830" max="3830" width="34" style="193" customWidth="1"/>
    <col min="3831" max="3831" width="11.28515625" style="193" customWidth="1"/>
    <col min="3832" max="3832" width="11" style="193" customWidth="1"/>
    <col min="3833" max="3833" width="8.85546875" style="193"/>
    <col min="3834" max="3834" width="48.140625" style="193" customWidth="1"/>
    <col min="3835" max="3835" width="9.7109375" style="193" customWidth="1"/>
    <col min="3836" max="3836" width="9" style="193" customWidth="1"/>
    <col min="3837" max="3838" width="8.42578125" style="193" customWidth="1"/>
    <col min="3839" max="3840" width="8.28515625" style="193" customWidth="1"/>
    <col min="3841" max="3841" width="9.7109375" style="193" customWidth="1"/>
    <col min="3842" max="3842" width="9.28515625" style="193" customWidth="1"/>
    <col min="3843" max="3843" width="7.7109375" style="193" customWidth="1"/>
    <col min="3844" max="3844" width="11.5703125" style="193" customWidth="1"/>
    <col min="3845" max="3848" width="9.28515625" style="193" customWidth="1"/>
    <col min="3849" max="4085" width="8.85546875" style="193"/>
    <col min="4086" max="4086" width="34" style="193" customWidth="1"/>
    <col min="4087" max="4087" width="11.28515625" style="193" customWidth="1"/>
    <col min="4088" max="4088" width="11" style="193" customWidth="1"/>
    <col min="4089" max="4089" width="8.85546875" style="193"/>
    <col min="4090" max="4090" width="48.140625" style="193" customWidth="1"/>
    <col min="4091" max="4091" width="9.7109375" style="193" customWidth="1"/>
    <col min="4092" max="4092" width="9" style="193" customWidth="1"/>
    <col min="4093" max="4094" width="8.42578125" style="193" customWidth="1"/>
    <col min="4095" max="4096" width="8.28515625" style="193" customWidth="1"/>
    <col min="4097" max="4097" width="9.7109375" style="193" customWidth="1"/>
    <col min="4098" max="4098" width="9.28515625" style="193" customWidth="1"/>
    <col min="4099" max="4099" width="7.7109375" style="193" customWidth="1"/>
    <col min="4100" max="4100" width="11.5703125" style="193" customWidth="1"/>
    <col min="4101" max="4104" width="9.28515625" style="193" customWidth="1"/>
    <col min="4105" max="4341" width="8.85546875" style="193"/>
    <col min="4342" max="4342" width="34" style="193" customWidth="1"/>
    <col min="4343" max="4343" width="11.28515625" style="193" customWidth="1"/>
    <col min="4344" max="4344" width="11" style="193" customWidth="1"/>
    <col min="4345" max="4345" width="8.85546875" style="193"/>
    <col min="4346" max="4346" width="48.140625" style="193" customWidth="1"/>
    <col min="4347" max="4347" width="9.7109375" style="193" customWidth="1"/>
    <col min="4348" max="4348" width="9" style="193" customWidth="1"/>
    <col min="4349" max="4350" width="8.42578125" style="193" customWidth="1"/>
    <col min="4351" max="4352" width="8.28515625" style="193" customWidth="1"/>
    <col min="4353" max="4353" width="9.7109375" style="193" customWidth="1"/>
    <col min="4354" max="4354" width="9.28515625" style="193" customWidth="1"/>
    <col min="4355" max="4355" width="7.7109375" style="193" customWidth="1"/>
    <col min="4356" max="4356" width="11.5703125" style="193" customWidth="1"/>
    <col min="4357" max="4360" width="9.28515625" style="193" customWidth="1"/>
    <col min="4361" max="4597" width="8.85546875" style="193"/>
    <col min="4598" max="4598" width="34" style="193" customWidth="1"/>
    <col min="4599" max="4599" width="11.28515625" style="193" customWidth="1"/>
    <col min="4600" max="4600" width="11" style="193" customWidth="1"/>
    <col min="4601" max="4601" width="8.85546875" style="193"/>
    <col min="4602" max="4602" width="48.140625" style="193" customWidth="1"/>
    <col min="4603" max="4603" width="9.7109375" style="193" customWidth="1"/>
    <col min="4604" max="4604" width="9" style="193" customWidth="1"/>
    <col min="4605" max="4606" width="8.42578125" style="193" customWidth="1"/>
    <col min="4607" max="4608" width="8.28515625" style="193" customWidth="1"/>
    <col min="4609" max="4609" width="9.7109375" style="193" customWidth="1"/>
    <col min="4610" max="4610" width="9.28515625" style="193" customWidth="1"/>
    <col min="4611" max="4611" width="7.7109375" style="193" customWidth="1"/>
    <col min="4612" max="4612" width="11.5703125" style="193" customWidth="1"/>
    <col min="4613" max="4616" width="9.28515625" style="193" customWidth="1"/>
    <col min="4617" max="4853" width="8.85546875" style="193"/>
    <col min="4854" max="4854" width="34" style="193" customWidth="1"/>
    <col min="4855" max="4855" width="11.28515625" style="193" customWidth="1"/>
    <col min="4856" max="4856" width="11" style="193" customWidth="1"/>
    <col min="4857" max="4857" width="8.85546875" style="193"/>
    <col min="4858" max="4858" width="48.140625" style="193" customWidth="1"/>
    <col min="4859" max="4859" width="9.7109375" style="193" customWidth="1"/>
    <col min="4860" max="4860" width="9" style="193" customWidth="1"/>
    <col min="4861" max="4862" width="8.42578125" style="193" customWidth="1"/>
    <col min="4863" max="4864" width="8.28515625" style="193" customWidth="1"/>
    <col min="4865" max="4865" width="9.7109375" style="193" customWidth="1"/>
    <col min="4866" max="4866" width="9.28515625" style="193" customWidth="1"/>
    <col min="4867" max="4867" width="7.7109375" style="193" customWidth="1"/>
    <col min="4868" max="4868" width="11.5703125" style="193" customWidth="1"/>
    <col min="4869" max="4872" width="9.28515625" style="193" customWidth="1"/>
    <col min="4873" max="5109" width="8.85546875" style="193"/>
    <col min="5110" max="5110" width="34" style="193" customWidth="1"/>
    <col min="5111" max="5111" width="11.28515625" style="193" customWidth="1"/>
    <col min="5112" max="5112" width="11" style="193" customWidth="1"/>
    <col min="5113" max="5113" width="8.85546875" style="193"/>
    <col min="5114" max="5114" width="48.140625" style="193" customWidth="1"/>
    <col min="5115" max="5115" width="9.7109375" style="193" customWidth="1"/>
    <col min="5116" max="5116" width="9" style="193" customWidth="1"/>
    <col min="5117" max="5118" width="8.42578125" style="193" customWidth="1"/>
    <col min="5119" max="5120" width="8.28515625" style="193" customWidth="1"/>
    <col min="5121" max="5121" width="9.7109375" style="193" customWidth="1"/>
    <col min="5122" max="5122" width="9.28515625" style="193" customWidth="1"/>
    <col min="5123" max="5123" width="7.7109375" style="193" customWidth="1"/>
    <col min="5124" max="5124" width="11.5703125" style="193" customWidth="1"/>
    <col min="5125" max="5128" width="9.28515625" style="193" customWidth="1"/>
    <col min="5129" max="5365" width="8.85546875" style="193"/>
    <col min="5366" max="5366" width="34" style="193" customWidth="1"/>
    <col min="5367" max="5367" width="11.28515625" style="193" customWidth="1"/>
    <col min="5368" max="5368" width="11" style="193" customWidth="1"/>
    <col min="5369" max="5369" width="8.85546875" style="193"/>
    <col min="5370" max="5370" width="48.140625" style="193" customWidth="1"/>
    <col min="5371" max="5371" width="9.7109375" style="193" customWidth="1"/>
    <col min="5372" max="5372" width="9" style="193" customWidth="1"/>
    <col min="5373" max="5374" width="8.42578125" style="193" customWidth="1"/>
    <col min="5375" max="5376" width="8.28515625" style="193" customWidth="1"/>
    <col min="5377" max="5377" width="9.7109375" style="193" customWidth="1"/>
    <col min="5378" max="5378" width="9.28515625" style="193" customWidth="1"/>
    <col min="5379" max="5379" width="7.7109375" style="193" customWidth="1"/>
    <col min="5380" max="5380" width="11.5703125" style="193" customWidth="1"/>
    <col min="5381" max="5384" width="9.28515625" style="193" customWidth="1"/>
    <col min="5385" max="5621" width="8.85546875" style="193"/>
    <col min="5622" max="5622" width="34" style="193" customWidth="1"/>
    <col min="5623" max="5623" width="11.28515625" style="193" customWidth="1"/>
    <col min="5624" max="5624" width="11" style="193" customWidth="1"/>
    <col min="5625" max="5625" width="8.85546875" style="193"/>
    <col min="5626" max="5626" width="48.140625" style="193" customWidth="1"/>
    <col min="5627" max="5627" width="9.7109375" style="193" customWidth="1"/>
    <col min="5628" max="5628" width="9" style="193" customWidth="1"/>
    <col min="5629" max="5630" width="8.42578125" style="193" customWidth="1"/>
    <col min="5631" max="5632" width="8.28515625" style="193" customWidth="1"/>
    <col min="5633" max="5633" width="9.7109375" style="193" customWidth="1"/>
    <col min="5634" max="5634" width="9.28515625" style="193" customWidth="1"/>
    <col min="5635" max="5635" width="7.7109375" style="193" customWidth="1"/>
    <col min="5636" max="5636" width="11.5703125" style="193" customWidth="1"/>
    <col min="5637" max="5640" width="9.28515625" style="193" customWidth="1"/>
    <col min="5641" max="5877" width="8.85546875" style="193"/>
    <col min="5878" max="5878" width="34" style="193" customWidth="1"/>
    <col min="5879" max="5879" width="11.28515625" style="193" customWidth="1"/>
    <col min="5880" max="5880" width="11" style="193" customWidth="1"/>
    <col min="5881" max="5881" width="8.85546875" style="193"/>
    <col min="5882" max="5882" width="48.140625" style="193" customWidth="1"/>
    <col min="5883" max="5883" width="9.7109375" style="193" customWidth="1"/>
    <col min="5884" max="5884" width="9" style="193" customWidth="1"/>
    <col min="5885" max="5886" width="8.42578125" style="193" customWidth="1"/>
    <col min="5887" max="5888" width="8.28515625" style="193" customWidth="1"/>
    <col min="5889" max="5889" width="9.7109375" style="193" customWidth="1"/>
    <col min="5890" max="5890" width="9.28515625" style="193" customWidth="1"/>
    <col min="5891" max="5891" width="7.7109375" style="193" customWidth="1"/>
    <col min="5892" max="5892" width="11.5703125" style="193" customWidth="1"/>
    <col min="5893" max="5896" width="9.28515625" style="193" customWidth="1"/>
    <col min="5897" max="6133" width="8.85546875" style="193"/>
    <col min="6134" max="6134" width="34" style="193" customWidth="1"/>
    <col min="6135" max="6135" width="11.28515625" style="193" customWidth="1"/>
    <col min="6136" max="6136" width="11" style="193" customWidth="1"/>
    <col min="6137" max="6137" width="8.85546875" style="193"/>
    <col min="6138" max="6138" width="48.140625" style="193" customWidth="1"/>
    <col min="6139" max="6139" width="9.7109375" style="193" customWidth="1"/>
    <col min="6140" max="6140" width="9" style="193" customWidth="1"/>
    <col min="6141" max="6142" width="8.42578125" style="193" customWidth="1"/>
    <col min="6143" max="6144" width="8.28515625" style="193" customWidth="1"/>
    <col min="6145" max="6145" width="9.7109375" style="193" customWidth="1"/>
    <col min="6146" max="6146" width="9.28515625" style="193" customWidth="1"/>
    <col min="6147" max="6147" width="7.7109375" style="193" customWidth="1"/>
    <col min="6148" max="6148" width="11.5703125" style="193" customWidth="1"/>
    <col min="6149" max="6152" width="9.28515625" style="193" customWidth="1"/>
    <col min="6153" max="6389" width="8.85546875" style="193"/>
    <col min="6390" max="6390" width="34" style="193" customWidth="1"/>
    <col min="6391" max="6391" width="11.28515625" style="193" customWidth="1"/>
    <col min="6392" max="6392" width="11" style="193" customWidth="1"/>
    <col min="6393" max="6393" width="8.85546875" style="193"/>
    <col min="6394" max="6394" width="48.140625" style="193" customWidth="1"/>
    <col min="6395" max="6395" width="9.7109375" style="193" customWidth="1"/>
    <col min="6396" max="6396" width="9" style="193" customWidth="1"/>
    <col min="6397" max="6398" width="8.42578125" style="193" customWidth="1"/>
    <col min="6399" max="6400" width="8.28515625" style="193" customWidth="1"/>
    <col min="6401" max="6401" width="9.7109375" style="193" customWidth="1"/>
    <col min="6402" max="6402" width="9.28515625" style="193" customWidth="1"/>
    <col min="6403" max="6403" width="7.7109375" style="193" customWidth="1"/>
    <col min="6404" max="6404" width="11.5703125" style="193" customWidth="1"/>
    <col min="6405" max="6408" width="9.28515625" style="193" customWidth="1"/>
    <col min="6409" max="6645" width="8.85546875" style="193"/>
    <col min="6646" max="6646" width="34" style="193" customWidth="1"/>
    <col min="6647" max="6647" width="11.28515625" style="193" customWidth="1"/>
    <col min="6648" max="6648" width="11" style="193" customWidth="1"/>
    <col min="6649" max="6649" width="8.85546875" style="193"/>
    <col min="6650" max="6650" width="48.140625" style="193" customWidth="1"/>
    <col min="6651" max="6651" width="9.7109375" style="193" customWidth="1"/>
    <col min="6652" max="6652" width="9" style="193" customWidth="1"/>
    <col min="6653" max="6654" width="8.42578125" style="193" customWidth="1"/>
    <col min="6655" max="6656" width="8.28515625" style="193" customWidth="1"/>
    <col min="6657" max="6657" width="9.7109375" style="193" customWidth="1"/>
    <col min="6658" max="6658" width="9.28515625" style="193" customWidth="1"/>
    <col min="6659" max="6659" width="7.7109375" style="193" customWidth="1"/>
    <col min="6660" max="6660" width="11.5703125" style="193" customWidth="1"/>
    <col min="6661" max="6664" width="9.28515625" style="193" customWidth="1"/>
    <col min="6665" max="6901" width="8.85546875" style="193"/>
    <col min="6902" max="6902" width="34" style="193" customWidth="1"/>
    <col min="6903" max="6903" width="11.28515625" style="193" customWidth="1"/>
    <col min="6904" max="6904" width="11" style="193" customWidth="1"/>
    <col min="6905" max="6905" width="8.85546875" style="193"/>
    <col min="6906" max="6906" width="48.140625" style="193" customWidth="1"/>
    <col min="6907" max="6907" width="9.7109375" style="193" customWidth="1"/>
    <col min="6908" max="6908" width="9" style="193" customWidth="1"/>
    <col min="6909" max="6910" width="8.42578125" style="193" customWidth="1"/>
    <col min="6911" max="6912" width="8.28515625" style="193" customWidth="1"/>
    <col min="6913" max="6913" width="9.7109375" style="193" customWidth="1"/>
    <col min="6914" max="6914" width="9.28515625" style="193" customWidth="1"/>
    <col min="6915" max="6915" width="7.7109375" style="193" customWidth="1"/>
    <col min="6916" max="6916" width="11.5703125" style="193" customWidth="1"/>
    <col min="6917" max="6920" width="9.28515625" style="193" customWidth="1"/>
    <col min="6921" max="7157" width="8.85546875" style="193"/>
    <col min="7158" max="7158" width="34" style="193" customWidth="1"/>
    <col min="7159" max="7159" width="11.28515625" style="193" customWidth="1"/>
    <col min="7160" max="7160" width="11" style="193" customWidth="1"/>
    <col min="7161" max="7161" width="8.85546875" style="193"/>
    <col min="7162" max="7162" width="48.140625" style="193" customWidth="1"/>
    <col min="7163" max="7163" width="9.7109375" style="193" customWidth="1"/>
    <col min="7164" max="7164" width="9" style="193" customWidth="1"/>
    <col min="7165" max="7166" width="8.42578125" style="193" customWidth="1"/>
    <col min="7167" max="7168" width="8.28515625" style="193" customWidth="1"/>
    <col min="7169" max="7169" width="9.7109375" style="193" customWidth="1"/>
    <col min="7170" max="7170" width="9.28515625" style="193" customWidth="1"/>
    <col min="7171" max="7171" width="7.7109375" style="193" customWidth="1"/>
    <col min="7172" max="7172" width="11.5703125" style="193" customWidth="1"/>
    <col min="7173" max="7176" width="9.28515625" style="193" customWidth="1"/>
    <col min="7177" max="7413" width="8.85546875" style="193"/>
    <col min="7414" max="7414" width="34" style="193" customWidth="1"/>
    <col min="7415" max="7415" width="11.28515625" style="193" customWidth="1"/>
    <col min="7416" max="7416" width="11" style="193" customWidth="1"/>
    <col min="7417" max="7417" width="8.85546875" style="193"/>
    <col min="7418" max="7418" width="48.140625" style="193" customWidth="1"/>
    <col min="7419" max="7419" width="9.7109375" style="193" customWidth="1"/>
    <col min="7420" max="7420" width="9" style="193" customWidth="1"/>
    <col min="7421" max="7422" width="8.42578125" style="193" customWidth="1"/>
    <col min="7423" max="7424" width="8.28515625" style="193" customWidth="1"/>
    <col min="7425" max="7425" width="9.7109375" style="193" customWidth="1"/>
    <col min="7426" max="7426" width="9.28515625" style="193" customWidth="1"/>
    <col min="7427" max="7427" width="7.7109375" style="193" customWidth="1"/>
    <col min="7428" max="7428" width="11.5703125" style="193" customWidth="1"/>
    <col min="7429" max="7432" width="9.28515625" style="193" customWidth="1"/>
    <col min="7433" max="7669" width="8.85546875" style="193"/>
    <col min="7670" max="7670" width="34" style="193" customWidth="1"/>
    <col min="7671" max="7671" width="11.28515625" style="193" customWidth="1"/>
    <col min="7672" max="7672" width="11" style="193" customWidth="1"/>
    <col min="7673" max="7673" width="8.85546875" style="193"/>
    <col min="7674" max="7674" width="48.140625" style="193" customWidth="1"/>
    <col min="7675" max="7675" width="9.7109375" style="193" customWidth="1"/>
    <col min="7676" max="7676" width="9" style="193" customWidth="1"/>
    <col min="7677" max="7678" width="8.42578125" style="193" customWidth="1"/>
    <col min="7679" max="7680" width="8.28515625" style="193" customWidth="1"/>
    <col min="7681" max="7681" width="9.7109375" style="193" customWidth="1"/>
    <col min="7682" max="7682" width="9.28515625" style="193" customWidth="1"/>
    <col min="7683" max="7683" width="7.7109375" style="193" customWidth="1"/>
    <col min="7684" max="7684" width="11.5703125" style="193" customWidth="1"/>
    <col min="7685" max="7688" width="9.28515625" style="193" customWidth="1"/>
    <col min="7689" max="7925" width="8.85546875" style="193"/>
    <col min="7926" max="7926" width="34" style="193" customWidth="1"/>
    <col min="7927" max="7927" width="11.28515625" style="193" customWidth="1"/>
    <col min="7928" max="7928" width="11" style="193" customWidth="1"/>
    <col min="7929" max="7929" width="8.85546875" style="193"/>
    <col min="7930" max="7930" width="48.140625" style="193" customWidth="1"/>
    <col min="7931" max="7931" width="9.7109375" style="193" customWidth="1"/>
    <col min="7932" max="7932" width="9" style="193" customWidth="1"/>
    <col min="7933" max="7934" width="8.42578125" style="193" customWidth="1"/>
    <col min="7935" max="7936" width="8.28515625" style="193" customWidth="1"/>
    <col min="7937" max="7937" width="9.7109375" style="193" customWidth="1"/>
    <col min="7938" max="7938" width="9.28515625" style="193" customWidth="1"/>
    <col min="7939" max="7939" width="7.7109375" style="193" customWidth="1"/>
    <col min="7940" max="7940" width="11.5703125" style="193" customWidth="1"/>
    <col min="7941" max="7944" width="9.28515625" style="193" customWidth="1"/>
    <col min="7945" max="8181" width="8.85546875" style="193"/>
    <col min="8182" max="8182" width="34" style="193" customWidth="1"/>
    <col min="8183" max="8183" width="11.28515625" style="193" customWidth="1"/>
    <col min="8184" max="8184" width="11" style="193" customWidth="1"/>
    <col min="8185" max="8185" width="8.85546875" style="193"/>
    <col min="8186" max="8186" width="48.140625" style="193" customWidth="1"/>
    <col min="8187" max="8187" width="9.7109375" style="193" customWidth="1"/>
    <col min="8188" max="8188" width="9" style="193" customWidth="1"/>
    <col min="8189" max="8190" width="8.42578125" style="193" customWidth="1"/>
    <col min="8191" max="8192" width="8.28515625" style="193" customWidth="1"/>
    <col min="8193" max="8193" width="9.7109375" style="193" customWidth="1"/>
    <col min="8194" max="8194" width="9.28515625" style="193" customWidth="1"/>
    <col min="8195" max="8195" width="7.7109375" style="193" customWidth="1"/>
    <col min="8196" max="8196" width="11.5703125" style="193" customWidth="1"/>
    <col min="8197" max="8200" width="9.28515625" style="193" customWidth="1"/>
    <col min="8201" max="8437" width="8.85546875" style="193"/>
    <col min="8438" max="8438" width="34" style="193" customWidth="1"/>
    <col min="8439" max="8439" width="11.28515625" style="193" customWidth="1"/>
    <col min="8440" max="8440" width="11" style="193" customWidth="1"/>
    <col min="8441" max="8441" width="8.85546875" style="193"/>
    <col min="8442" max="8442" width="48.140625" style="193" customWidth="1"/>
    <col min="8443" max="8443" width="9.7109375" style="193" customWidth="1"/>
    <col min="8444" max="8444" width="9" style="193" customWidth="1"/>
    <col min="8445" max="8446" width="8.42578125" style="193" customWidth="1"/>
    <col min="8447" max="8448" width="8.28515625" style="193" customWidth="1"/>
    <col min="8449" max="8449" width="9.7109375" style="193" customWidth="1"/>
    <col min="8450" max="8450" width="9.28515625" style="193" customWidth="1"/>
    <col min="8451" max="8451" width="7.7109375" style="193" customWidth="1"/>
    <col min="8452" max="8452" width="11.5703125" style="193" customWidth="1"/>
    <col min="8453" max="8456" width="9.28515625" style="193" customWidth="1"/>
    <col min="8457" max="8693" width="8.85546875" style="193"/>
    <col min="8694" max="8694" width="34" style="193" customWidth="1"/>
    <col min="8695" max="8695" width="11.28515625" style="193" customWidth="1"/>
    <col min="8696" max="8696" width="11" style="193" customWidth="1"/>
    <col min="8697" max="8697" width="8.85546875" style="193"/>
    <col min="8698" max="8698" width="48.140625" style="193" customWidth="1"/>
    <col min="8699" max="8699" width="9.7109375" style="193" customWidth="1"/>
    <col min="8700" max="8700" width="9" style="193" customWidth="1"/>
    <col min="8701" max="8702" width="8.42578125" style="193" customWidth="1"/>
    <col min="8703" max="8704" width="8.28515625" style="193" customWidth="1"/>
    <col min="8705" max="8705" width="9.7109375" style="193" customWidth="1"/>
    <col min="8706" max="8706" width="9.28515625" style="193" customWidth="1"/>
    <col min="8707" max="8707" width="7.7109375" style="193" customWidth="1"/>
    <col min="8708" max="8708" width="11.5703125" style="193" customWidth="1"/>
    <col min="8709" max="8712" width="9.28515625" style="193" customWidth="1"/>
    <col min="8713" max="8949" width="8.85546875" style="193"/>
    <col min="8950" max="8950" width="34" style="193" customWidth="1"/>
    <col min="8951" max="8951" width="11.28515625" style="193" customWidth="1"/>
    <col min="8952" max="8952" width="11" style="193" customWidth="1"/>
    <col min="8953" max="8953" width="8.85546875" style="193"/>
    <col min="8954" max="8954" width="48.140625" style="193" customWidth="1"/>
    <col min="8955" max="8955" width="9.7109375" style="193" customWidth="1"/>
    <col min="8956" max="8956" width="9" style="193" customWidth="1"/>
    <col min="8957" max="8958" width="8.42578125" style="193" customWidth="1"/>
    <col min="8959" max="8960" width="8.28515625" style="193" customWidth="1"/>
    <col min="8961" max="8961" width="9.7109375" style="193" customWidth="1"/>
    <col min="8962" max="8962" width="9.28515625" style="193" customWidth="1"/>
    <col min="8963" max="8963" width="7.7109375" style="193" customWidth="1"/>
    <col min="8964" max="8964" width="11.5703125" style="193" customWidth="1"/>
    <col min="8965" max="8968" width="9.28515625" style="193" customWidth="1"/>
    <col min="8969" max="9205" width="8.85546875" style="193"/>
    <col min="9206" max="9206" width="34" style="193" customWidth="1"/>
    <col min="9207" max="9207" width="11.28515625" style="193" customWidth="1"/>
    <col min="9208" max="9208" width="11" style="193" customWidth="1"/>
    <col min="9209" max="9209" width="8.85546875" style="193"/>
    <col min="9210" max="9210" width="48.140625" style="193" customWidth="1"/>
    <col min="9211" max="9211" width="9.7109375" style="193" customWidth="1"/>
    <col min="9212" max="9212" width="9" style="193" customWidth="1"/>
    <col min="9213" max="9214" width="8.42578125" style="193" customWidth="1"/>
    <col min="9215" max="9216" width="8.28515625" style="193" customWidth="1"/>
    <col min="9217" max="9217" width="9.7109375" style="193" customWidth="1"/>
    <col min="9218" max="9218" width="9.28515625" style="193" customWidth="1"/>
    <col min="9219" max="9219" width="7.7109375" style="193" customWidth="1"/>
    <col min="9220" max="9220" width="11.5703125" style="193" customWidth="1"/>
    <col min="9221" max="9224" width="9.28515625" style="193" customWidth="1"/>
    <col min="9225" max="9461" width="8.85546875" style="193"/>
    <col min="9462" max="9462" width="34" style="193" customWidth="1"/>
    <col min="9463" max="9463" width="11.28515625" style="193" customWidth="1"/>
    <col min="9464" max="9464" width="11" style="193" customWidth="1"/>
    <col min="9465" max="9465" width="8.85546875" style="193"/>
    <col min="9466" max="9466" width="48.140625" style="193" customWidth="1"/>
    <col min="9467" max="9467" width="9.7109375" style="193" customWidth="1"/>
    <col min="9468" max="9468" width="9" style="193" customWidth="1"/>
    <col min="9469" max="9470" width="8.42578125" style="193" customWidth="1"/>
    <col min="9471" max="9472" width="8.28515625" style="193" customWidth="1"/>
    <col min="9473" max="9473" width="9.7109375" style="193" customWidth="1"/>
    <col min="9474" max="9474" width="9.28515625" style="193" customWidth="1"/>
    <col min="9475" max="9475" width="7.7109375" style="193" customWidth="1"/>
    <col min="9476" max="9476" width="11.5703125" style="193" customWidth="1"/>
    <col min="9477" max="9480" width="9.28515625" style="193" customWidth="1"/>
    <col min="9481" max="9717" width="8.85546875" style="193"/>
    <col min="9718" max="9718" width="34" style="193" customWidth="1"/>
    <col min="9719" max="9719" width="11.28515625" style="193" customWidth="1"/>
    <col min="9720" max="9720" width="11" style="193" customWidth="1"/>
    <col min="9721" max="9721" width="8.85546875" style="193"/>
    <col min="9722" max="9722" width="48.140625" style="193" customWidth="1"/>
    <col min="9723" max="9723" width="9.7109375" style="193" customWidth="1"/>
    <col min="9724" max="9724" width="9" style="193" customWidth="1"/>
    <col min="9725" max="9726" width="8.42578125" style="193" customWidth="1"/>
    <col min="9727" max="9728" width="8.28515625" style="193" customWidth="1"/>
    <col min="9729" max="9729" width="9.7109375" style="193" customWidth="1"/>
    <col min="9730" max="9730" width="9.28515625" style="193" customWidth="1"/>
    <col min="9731" max="9731" width="7.7109375" style="193" customWidth="1"/>
    <col min="9732" max="9732" width="11.5703125" style="193" customWidth="1"/>
    <col min="9733" max="9736" width="9.28515625" style="193" customWidth="1"/>
    <col min="9737" max="9973" width="8.85546875" style="193"/>
    <col min="9974" max="9974" width="34" style="193" customWidth="1"/>
    <col min="9975" max="9975" width="11.28515625" style="193" customWidth="1"/>
    <col min="9976" max="9976" width="11" style="193" customWidth="1"/>
    <col min="9977" max="9977" width="8.85546875" style="193"/>
    <col min="9978" max="9978" width="48.140625" style="193" customWidth="1"/>
    <col min="9979" max="9979" width="9.7109375" style="193" customWidth="1"/>
    <col min="9980" max="9980" width="9" style="193" customWidth="1"/>
    <col min="9981" max="9982" width="8.42578125" style="193" customWidth="1"/>
    <col min="9983" max="9984" width="8.28515625" style="193" customWidth="1"/>
    <col min="9985" max="9985" width="9.7109375" style="193" customWidth="1"/>
    <col min="9986" max="9986" width="9.28515625" style="193" customWidth="1"/>
    <col min="9987" max="9987" width="7.7109375" style="193" customWidth="1"/>
    <col min="9988" max="9988" width="11.5703125" style="193" customWidth="1"/>
    <col min="9989" max="9992" width="9.28515625" style="193" customWidth="1"/>
    <col min="9993" max="10229" width="8.85546875" style="193"/>
    <col min="10230" max="10230" width="34" style="193" customWidth="1"/>
    <col min="10231" max="10231" width="11.28515625" style="193" customWidth="1"/>
    <col min="10232" max="10232" width="11" style="193" customWidth="1"/>
    <col min="10233" max="10233" width="8.85546875" style="193"/>
    <col min="10234" max="10234" width="48.140625" style="193" customWidth="1"/>
    <col min="10235" max="10235" width="9.7109375" style="193" customWidth="1"/>
    <col min="10236" max="10236" width="9" style="193" customWidth="1"/>
    <col min="10237" max="10238" width="8.42578125" style="193" customWidth="1"/>
    <col min="10239" max="10240" width="8.28515625" style="193" customWidth="1"/>
    <col min="10241" max="10241" width="9.7109375" style="193" customWidth="1"/>
    <col min="10242" max="10242" width="9.28515625" style="193" customWidth="1"/>
    <col min="10243" max="10243" width="7.7109375" style="193" customWidth="1"/>
    <col min="10244" max="10244" width="11.5703125" style="193" customWidth="1"/>
    <col min="10245" max="10248" width="9.28515625" style="193" customWidth="1"/>
    <col min="10249" max="10485" width="8.85546875" style="193"/>
    <col min="10486" max="10486" width="34" style="193" customWidth="1"/>
    <col min="10487" max="10487" width="11.28515625" style="193" customWidth="1"/>
    <col min="10488" max="10488" width="11" style="193" customWidth="1"/>
    <col min="10489" max="10489" width="8.85546875" style="193"/>
    <col min="10490" max="10490" width="48.140625" style="193" customWidth="1"/>
    <col min="10491" max="10491" width="9.7109375" style="193" customWidth="1"/>
    <col min="10492" max="10492" width="9" style="193" customWidth="1"/>
    <col min="10493" max="10494" width="8.42578125" style="193" customWidth="1"/>
    <col min="10495" max="10496" width="8.28515625" style="193" customWidth="1"/>
    <col min="10497" max="10497" width="9.7109375" style="193" customWidth="1"/>
    <col min="10498" max="10498" width="9.28515625" style="193" customWidth="1"/>
    <col min="10499" max="10499" width="7.7109375" style="193" customWidth="1"/>
    <col min="10500" max="10500" width="11.5703125" style="193" customWidth="1"/>
    <col min="10501" max="10504" width="9.28515625" style="193" customWidth="1"/>
    <col min="10505" max="10741" width="8.85546875" style="193"/>
    <col min="10742" max="10742" width="34" style="193" customWidth="1"/>
    <col min="10743" max="10743" width="11.28515625" style="193" customWidth="1"/>
    <col min="10744" max="10744" width="11" style="193" customWidth="1"/>
    <col min="10745" max="10745" width="8.85546875" style="193"/>
    <col min="10746" max="10746" width="48.140625" style="193" customWidth="1"/>
    <col min="10747" max="10747" width="9.7109375" style="193" customWidth="1"/>
    <col min="10748" max="10748" width="9" style="193" customWidth="1"/>
    <col min="10749" max="10750" width="8.42578125" style="193" customWidth="1"/>
    <col min="10751" max="10752" width="8.28515625" style="193" customWidth="1"/>
    <col min="10753" max="10753" width="9.7109375" style="193" customWidth="1"/>
    <col min="10754" max="10754" width="9.28515625" style="193" customWidth="1"/>
    <col min="10755" max="10755" width="7.7109375" style="193" customWidth="1"/>
    <col min="10756" max="10756" width="11.5703125" style="193" customWidth="1"/>
    <col min="10757" max="10760" width="9.28515625" style="193" customWidth="1"/>
    <col min="10761" max="10997" width="8.85546875" style="193"/>
    <col min="10998" max="10998" width="34" style="193" customWidth="1"/>
    <col min="10999" max="10999" width="11.28515625" style="193" customWidth="1"/>
    <col min="11000" max="11000" width="11" style="193" customWidth="1"/>
    <col min="11001" max="11001" width="8.85546875" style="193"/>
    <col min="11002" max="11002" width="48.140625" style="193" customWidth="1"/>
    <col min="11003" max="11003" width="9.7109375" style="193" customWidth="1"/>
    <col min="11004" max="11004" width="9" style="193" customWidth="1"/>
    <col min="11005" max="11006" width="8.42578125" style="193" customWidth="1"/>
    <col min="11007" max="11008" width="8.28515625" style="193" customWidth="1"/>
    <col min="11009" max="11009" width="9.7109375" style="193" customWidth="1"/>
    <col min="11010" max="11010" width="9.28515625" style="193" customWidth="1"/>
    <col min="11011" max="11011" width="7.7109375" style="193" customWidth="1"/>
    <col min="11012" max="11012" width="11.5703125" style="193" customWidth="1"/>
    <col min="11013" max="11016" width="9.28515625" style="193" customWidth="1"/>
    <col min="11017" max="11253" width="8.85546875" style="193"/>
    <col min="11254" max="11254" width="34" style="193" customWidth="1"/>
    <col min="11255" max="11255" width="11.28515625" style="193" customWidth="1"/>
    <col min="11256" max="11256" width="11" style="193" customWidth="1"/>
    <col min="11257" max="11257" width="8.85546875" style="193"/>
    <col min="11258" max="11258" width="48.140625" style="193" customWidth="1"/>
    <col min="11259" max="11259" width="9.7109375" style="193" customWidth="1"/>
    <col min="11260" max="11260" width="9" style="193" customWidth="1"/>
    <col min="11261" max="11262" width="8.42578125" style="193" customWidth="1"/>
    <col min="11263" max="11264" width="8.28515625" style="193" customWidth="1"/>
    <col min="11265" max="11265" width="9.7109375" style="193" customWidth="1"/>
    <col min="11266" max="11266" width="9.28515625" style="193" customWidth="1"/>
    <col min="11267" max="11267" width="7.7109375" style="193" customWidth="1"/>
    <col min="11268" max="11268" width="11.5703125" style="193" customWidth="1"/>
    <col min="11269" max="11272" width="9.28515625" style="193" customWidth="1"/>
    <col min="11273" max="11509" width="8.85546875" style="193"/>
    <col min="11510" max="11510" width="34" style="193" customWidth="1"/>
    <col min="11511" max="11511" width="11.28515625" style="193" customWidth="1"/>
    <col min="11512" max="11512" width="11" style="193" customWidth="1"/>
    <col min="11513" max="11513" width="8.85546875" style="193"/>
    <col min="11514" max="11514" width="48.140625" style="193" customWidth="1"/>
    <col min="11515" max="11515" width="9.7109375" style="193" customWidth="1"/>
    <col min="11516" max="11516" width="9" style="193" customWidth="1"/>
    <col min="11517" max="11518" width="8.42578125" style="193" customWidth="1"/>
    <col min="11519" max="11520" width="8.28515625" style="193" customWidth="1"/>
    <col min="11521" max="11521" width="9.7109375" style="193" customWidth="1"/>
    <col min="11522" max="11522" width="9.28515625" style="193" customWidth="1"/>
    <col min="11523" max="11523" width="7.7109375" style="193" customWidth="1"/>
    <col min="11524" max="11524" width="11.5703125" style="193" customWidth="1"/>
    <col min="11525" max="11528" width="9.28515625" style="193" customWidth="1"/>
    <col min="11529" max="11765" width="8.85546875" style="193"/>
    <col min="11766" max="11766" width="34" style="193" customWidth="1"/>
    <col min="11767" max="11767" width="11.28515625" style="193" customWidth="1"/>
    <col min="11768" max="11768" width="11" style="193" customWidth="1"/>
    <col min="11769" max="11769" width="8.85546875" style="193"/>
    <col min="11770" max="11770" width="48.140625" style="193" customWidth="1"/>
    <col min="11771" max="11771" width="9.7109375" style="193" customWidth="1"/>
    <col min="11772" max="11772" width="9" style="193" customWidth="1"/>
    <col min="11773" max="11774" width="8.42578125" style="193" customWidth="1"/>
    <col min="11775" max="11776" width="8.28515625" style="193" customWidth="1"/>
    <col min="11777" max="11777" width="9.7109375" style="193" customWidth="1"/>
    <col min="11778" max="11778" width="9.28515625" style="193" customWidth="1"/>
    <col min="11779" max="11779" width="7.7109375" style="193" customWidth="1"/>
    <col min="11780" max="11780" width="11.5703125" style="193" customWidth="1"/>
    <col min="11781" max="11784" width="9.28515625" style="193" customWidth="1"/>
    <col min="11785" max="12021" width="8.85546875" style="193"/>
    <col min="12022" max="12022" width="34" style="193" customWidth="1"/>
    <col min="12023" max="12023" width="11.28515625" style="193" customWidth="1"/>
    <col min="12024" max="12024" width="11" style="193" customWidth="1"/>
    <col min="12025" max="12025" width="8.85546875" style="193"/>
    <col min="12026" max="12026" width="48.140625" style="193" customWidth="1"/>
    <col min="12027" max="12027" width="9.7109375" style="193" customWidth="1"/>
    <col min="12028" max="12028" width="9" style="193" customWidth="1"/>
    <col min="12029" max="12030" width="8.42578125" style="193" customWidth="1"/>
    <col min="12031" max="12032" width="8.28515625" style="193" customWidth="1"/>
    <col min="12033" max="12033" width="9.7109375" style="193" customWidth="1"/>
    <col min="12034" max="12034" width="9.28515625" style="193" customWidth="1"/>
    <col min="12035" max="12035" width="7.7109375" style="193" customWidth="1"/>
    <col min="12036" max="12036" width="11.5703125" style="193" customWidth="1"/>
    <col min="12037" max="12040" width="9.28515625" style="193" customWidth="1"/>
    <col min="12041" max="12277" width="8.85546875" style="193"/>
    <col min="12278" max="12278" width="34" style="193" customWidth="1"/>
    <col min="12279" max="12279" width="11.28515625" style="193" customWidth="1"/>
    <col min="12280" max="12280" width="11" style="193" customWidth="1"/>
    <col min="12281" max="12281" width="8.85546875" style="193"/>
    <col min="12282" max="12282" width="48.140625" style="193" customWidth="1"/>
    <col min="12283" max="12283" width="9.7109375" style="193" customWidth="1"/>
    <col min="12284" max="12284" width="9" style="193" customWidth="1"/>
    <col min="12285" max="12286" width="8.42578125" style="193" customWidth="1"/>
    <col min="12287" max="12288" width="8.28515625" style="193" customWidth="1"/>
    <col min="12289" max="12289" width="9.7109375" style="193" customWidth="1"/>
    <col min="12290" max="12290" width="9.28515625" style="193" customWidth="1"/>
    <col min="12291" max="12291" width="7.7109375" style="193" customWidth="1"/>
    <col min="12292" max="12292" width="11.5703125" style="193" customWidth="1"/>
    <col min="12293" max="12296" width="9.28515625" style="193" customWidth="1"/>
    <col min="12297" max="12533" width="8.85546875" style="193"/>
    <col min="12534" max="12534" width="34" style="193" customWidth="1"/>
    <col min="12535" max="12535" width="11.28515625" style="193" customWidth="1"/>
    <col min="12536" max="12536" width="11" style="193" customWidth="1"/>
    <col min="12537" max="12537" width="8.85546875" style="193"/>
    <col min="12538" max="12538" width="48.140625" style="193" customWidth="1"/>
    <col min="12539" max="12539" width="9.7109375" style="193" customWidth="1"/>
    <col min="12540" max="12540" width="9" style="193" customWidth="1"/>
    <col min="12541" max="12542" width="8.42578125" style="193" customWidth="1"/>
    <col min="12543" max="12544" width="8.28515625" style="193" customWidth="1"/>
    <col min="12545" max="12545" width="9.7109375" style="193" customWidth="1"/>
    <col min="12546" max="12546" width="9.28515625" style="193" customWidth="1"/>
    <col min="12547" max="12547" width="7.7109375" style="193" customWidth="1"/>
    <col min="12548" max="12548" width="11.5703125" style="193" customWidth="1"/>
    <col min="12549" max="12552" width="9.28515625" style="193" customWidth="1"/>
    <col min="12553" max="12789" width="8.85546875" style="193"/>
    <col min="12790" max="12790" width="34" style="193" customWidth="1"/>
    <col min="12791" max="12791" width="11.28515625" style="193" customWidth="1"/>
    <col min="12792" max="12792" width="11" style="193" customWidth="1"/>
    <col min="12793" max="12793" width="8.85546875" style="193"/>
    <col min="12794" max="12794" width="48.140625" style="193" customWidth="1"/>
    <col min="12795" max="12795" width="9.7109375" style="193" customWidth="1"/>
    <col min="12796" max="12796" width="9" style="193" customWidth="1"/>
    <col min="12797" max="12798" width="8.42578125" style="193" customWidth="1"/>
    <col min="12799" max="12800" width="8.28515625" style="193" customWidth="1"/>
    <col min="12801" max="12801" width="9.7109375" style="193" customWidth="1"/>
    <col min="12802" max="12802" width="9.28515625" style="193" customWidth="1"/>
    <col min="12803" max="12803" width="7.7109375" style="193" customWidth="1"/>
    <col min="12804" max="12804" width="11.5703125" style="193" customWidth="1"/>
    <col min="12805" max="12808" width="9.28515625" style="193" customWidth="1"/>
    <col min="12809" max="13045" width="8.85546875" style="193"/>
    <col min="13046" max="13046" width="34" style="193" customWidth="1"/>
    <col min="13047" max="13047" width="11.28515625" style="193" customWidth="1"/>
    <col min="13048" max="13048" width="11" style="193" customWidth="1"/>
    <col min="13049" max="13049" width="8.85546875" style="193"/>
    <col min="13050" max="13050" width="48.140625" style="193" customWidth="1"/>
    <col min="13051" max="13051" width="9.7109375" style="193" customWidth="1"/>
    <col min="13052" max="13052" width="9" style="193" customWidth="1"/>
    <col min="13053" max="13054" width="8.42578125" style="193" customWidth="1"/>
    <col min="13055" max="13056" width="8.28515625" style="193" customWidth="1"/>
    <col min="13057" max="13057" width="9.7109375" style="193" customWidth="1"/>
    <col min="13058" max="13058" width="9.28515625" style="193" customWidth="1"/>
    <col min="13059" max="13059" width="7.7109375" style="193" customWidth="1"/>
    <col min="13060" max="13060" width="11.5703125" style="193" customWidth="1"/>
    <col min="13061" max="13064" width="9.28515625" style="193" customWidth="1"/>
    <col min="13065" max="13301" width="8.85546875" style="193"/>
    <col min="13302" max="13302" width="34" style="193" customWidth="1"/>
    <col min="13303" max="13303" width="11.28515625" style="193" customWidth="1"/>
    <col min="13304" max="13304" width="11" style="193" customWidth="1"/>
    <col min="13305" max="13305" width="8.85546875" style="193"/>
    <col min="13306" max="13306" width="48.140625" style="193" customWidth="1"/>
    <col min="13307" max="13307" width="9.7109375" style="193" customWidth="1"/>
    <col min="13308" max="13308" width="9" style="193" customWidth="1"/>
    <col min="13309" max="13310" width="8.42578125" style="193" customWidth="1"/>
    <col min="13311" max="13312" width="8.28515625" style="193" customWidth="1"/>
    <col min="13313" max="13313" width="9.7109375" style="193" customWidth="1"/>
    <col min="13314" max="13314" width="9.28515625" style="193" customWidth="1"/>
    <col min="13315" max="13315" width="7.7109375" style="193" customWidth="1"/>
    <col min="13316" max="13316" width="11.5703125" style="193" customWidth="1"/>
    <col min="13317" max="13320" width="9.28515625" style="193" customWidth="1"/>
    <col min="13321" max="13557" width="8.85546875" style="193"/>
    <col min="13558" max="13558" width="34" style="193" customWidth="1"/>
    <col min="13559" max="13559" width="11.28515625" style="193" customWidth="1"/>
    <col min="13560" max="13560" width="11" style="193" customWidth="1"/>
    <col min="13561" max="13561" width="8.85546875" style="193"/>
    <col min="13562" max="13562" width="48.140625" style="193" customWidth="1"/>
    <col min="13563" max="13563" width="9.7109375" style="193" customWidth="1"/>
    <col min="13564" max="13564" width="9" style="193" customWidth="1"/>
    <col min="13565" max="13566" width="8.42578125" style="193" customWidth="1"/>
    <col min="13567" max="13568" width="8.28515625" style="193" customWidth="1"/>
    <col min="13569" max="13569" width="9.7109375" style="193" customWidth="1"/>
    <col min="13570" max="13570" width="9.28515625" style="193" customWidth="1"/>
    <col min="13571" max="13571" width="7.7109375" style="193" customWidth="1"/>
    <col min="13572" max="13572" width="11.5703125" style="193" customWidth="1"/>
    <col min="13573" max="13576" width="9.28515625" style="193" customWidth="1"/>
    <col min="13577" max="13813" width="8.85546875" style="193"/>
    <col min="13814" max="13814" width="34" style="193" customWidth="1"/>
    <col min="13815" max="13815" width="11.28515625" style="193" customWidth="1"/>
    <col min="13816" max="13816" width="11" style="193" customWidth="1"/>
    <col min="13817" max="13817" width="8.85546875" style="193"/>
    <col min="13818" max="13818" width="48.140625" style="193" customWidth="1"/>
    <col min="13819" max="13819" width="9.7109375" style="193" customWidth="1"/>
    <col min="13820" max="13820" width="9" style="193" customWidth="1"/>
    <col min="13821" max="13822" width="8.42578125" style="193" customWidth="1"/>
    <col min="13823" max="13824" width="8.28515625" style="193" customWidth="1"/>
    <col min="13825" max="13825" width="9.7109375" style="193" customWidth="1"/>
    <col min="13826" max="13826" width="9.28515625" style="193" customWidth="1"/>
    <col min="13827" max="13827" width="7.7109375" style="193" customWidth="1"/>
    <col min="13828" max="13828" width="11.5703125" style="193" customWidth="1"/>
    <col min="13829" max="13832" width="9.28515625" style="193" customWidth="1"/>
    <col min="13833" max="14069" width="8.85546875" style="193"/>
    <col min="14070" max="14070" width="34" style="193" customWidth="1"/>
    <col min="14071" max="14071" width="11.28515625" style="193" customWidth="1"/>
    <col min="14072" max="14072" width="11" style="193" customWidth="1"/>
    <col min="14073" max="14073" width="8.85546875" style="193"/>
    <col min="14074" max="14074" width="48.140625" style="193" customWidth="1"/>
    <col min="14075" max="14075" width="9.7109375" style="193" customWidth="1"/>
    <col min="14076" max="14076" width="9" style="193" customWidth="1"/>
    <col min="14077" max="14078" width="8.42578125" style="193" customWidth="1"/>
    <col min="14079" max="14080" width="8.28515625" style="193" customWidth="1"/>
    <col min="14081" max="14081" width="9.7109375" style="193" customWidth="1"/>
    <col min="14082" max="14082" width="9.28515625" style="193" customWidth="1"/>
    <col min="14083" max="14083" width="7.7109375" style="193" customWidth="1"/>
    <col min="14084" max="14084" width="11.5703125" style="193" customWidth="1"/>
    <col min="14085" max="14088" width="9.28515625" style="193" customWidth="1"/>
    <col min="14089" max="14325" width="8.85546875" style="193"/>
    <col min="14326" max="14326" width="34" style="193" customWidth="1"/>
    <col min="14327" max="14327" width="11.28515625" style="193" customWidth="1"/>
    <col min="14328" max="14328" width="11" style="193" customWidth="1"/>
    <col min="14329" max="14329" width="8.85546875" style="193"/>
    <col min="14330" max="14330" width="48.140625" style="193" customWidth="1"/>
    <col min="14331" max="14331" width="9.7109375" style="193" customWidth="1"/>
    <col min="14332" max="14332" width="9" style="193" customWidth="1"/>
    <col min="14333" max="14334" width="8.42578125" style="193" customWidth="1"/>
    <col min="14335" max="14336" width="8.28515625" style="193" customWidth="1"/>
    <col min="14337" max="14337" width="9.7109375" style="193" customWidth="1"/>
    <col min="14338" max="14338" width="9.28515625" style="193" customWidth="1"/>
    <col min="14339" max="14339" width="7.7109375" style="193" customWidth="1"/>
    <col min="14340" max="14340" width="11.5703125" style="193" customWidth="1"/>
    <col min="14341" max="14344" width="9.28515625" style="193" customWidth="1"/>
    <col min="14345" max="14581" width="8.85546875" style="193"/>
    <col min="14582" max="14582" width="34" style="193" customWidth="1"/>
    <col min="14583" max="14583" width="11.28515625" style="193" customWidth="1"/>
    <col min="14584" max="14584" width="11" style="193" customWidth="1"/>
    <col min="14585" max="14585" width="8.85546875" style="193"/>
    <col min="14586" max="14586" width="48.140625" style="193" customWidth="1"/>
    <col min="14587" max="14587" width="9.7109375" style="193" customWidth="1"/>
    <col min="14588" max="14588" width="9" style="193" customWidth="1"/>
    <col min="14589" max="14590" width="8.42578125" style="193" customWidth="1"/>
    <col min="14591" max="14592" width="8.28515625" style="193" customWidth="1"/>
    <col min="14593" max="14593" width="9.7109375" style="193" customWidth="1"/>
    <col min="14594" max="14594" width="9.28515625" style="193" customWidth="1"/>
    <col min="14595" max="14595" width="7.7109375" style="193" customWidth="1"/>
    <col min="14596" max="14596" width="11.5703125" style="193" customWidth="1"/>
    <col min="14597" max="14600" width="9.28515625" style="193" customWidth="1"/>
    <col min="14601" max="14837" width="8.85546875" style="193"/>
    <col min="14838" max="14838" width="34" style="193" customWidth="1"/>
    <col min="14839" max="14839" width="11.28515625" style="193" customWidth="1"/>
    <col min="14840" max="14840" width="11" style="193" customWidth="1"/>
    <col min="14841" max="14841" width="8.85546875" style="193"/>
    <col min="14842" max="14842" width="48.140625" style="193" customWidth="1"/>
    <col min="14843" max="14843" width="9.7109375" style="193" customWidth="1"/>
    <col min="14844" max="14844" width="9" style="193" customWidth="1"/>
    <col min="14845" max="14846" width="8.42578125" style="193" customWidth="1"/>
    <col min="14847" max="14848" width="8.28515625" style="193" customWidth="1"/>
    <col min="14849" max="14849" width="9.7109375" style="193" customWidth="1"/>
    <col min="14850" max="14850" width="9.28515625" style="193" customWidth="1"/>
    <col min="14851" max="14851" width="7.7109375" style="193" customWidth="1"/>
    <col min="14852" max="14852" width="11.5703125" style="193" customWidth="1"/>
    <col min="14853" max="14856" width="9.28515625" style="193" customWidth="1"/>
    <col min="14857" max="15093" width="8.85546875" style="193"/>
    <col min="15094" max="15094" width="34" style="193" customWidth="1"/>
    <col min="15095" max="15095" width="11.28515625" style="193" customWidth="1"/>
    <col min="15096" max="15096" width="11" style="193" customWidth="1"/>
    <col min="15097" max="15097" width="8.85546875" style="193"/>
    <col min="15098" max="15098" width="48.140625" style="193" customWidth="1"/>
    <col min="15099" max="15099" width="9.7109375" style="193" customWidth="1"/>
    <col min="15100" max="15100" width="9" style="193" customWidth="1"/>
    <col min="15101" max="15102" width="8.42578125" style="193" customWidth="1"/>
    <col min="15103" max="15104" width="8.28515625" style="193" customWidth="1"/>
    <col min="15105" max="15105" width="9.7109375" style="193" customWidth="1"/>
    <col min="15106" max="15106" width="9.28515625" style="193" customWidth="1"/>
    <col min="15107" max="15107" width="7.7109375" style="193" customWidth="1"/>
    <col min="15108" max="15108" width="11.5703125" style="193" customWidth="1"/>
    <col min="15109" max="15112" width="9.28515625" style="193" customWidth="1"/>
    <col min="15113" max="15349" width="8.85546875" style="193"/>
    <col min="15350" max="15350" width="34" style="193" customWidth="1"/>
    <col min="15351" max="15351" width="11.28515625" style="193" customWidth="1"/>
    <col min="15352" max="15352" width="11" style="193" customWidth="1"/>
    <col min="15353" max="15353" width="8.85546875" style="193"/>
    <col min="15354" max="15354" width="48.140625" style="193" customWidth="1"/>
    <col min="15355" max="15355" width="9.7109375" style="193" customWidth="1"/>
    <col min="15356" max="15356" width="9" style="193" customWidth="1"/>
    <col min="15357" max="15358" width="8.42578125" style="193" customWidth="1"/>
    <col min="15359" max="15360" width="8.28515625" style="193" customWidth="1"/>
    <col min="15361" max="15361" width="9.7109375" style="193" customWidth="1"/>
    <col min="15362" max="15362" width="9.28515625" style="193" customWidth="1"/>
    <col min="15363" max="15363" width="7.7109375" style="193" customWidth="1"/>
    <col min="15364" max="15364" width="11.5703125" style="193" customWidth="1"/>
    <col min="15365" max="15368" width="9.28515625" style="193" customWidth="1"/>
    <col min="15369" max="15605" width="8.85546875" style="193"/>
    <col min="15606" max="15606" width="34" style="193" customWidth="1"/>
    <col min="15607" max="15607" width="11.28515625" style="193" customWidth="1"/>
    <col min="15608" max="15608" width="11" style="193" customWidth="1"/>
    <col min="15609" max="15609" width="8.85546875" style="193"/>
    <col min="15610" max="15610" width="48.140625" style="193" customWidth="1"/>
    <col min="15611" max="15611" width="9.7109375" style="193" customWidth="1"/>
    <col min="15612" max="15612" width="9" style="193" customWidth="1"/>
    <col min="15613" max="15614" width="8.42578125" style="193" customWidth="1"/>
    <col min="15615" max="15616" width="8.28515625" style="193" customWidth="1"/>
    <col min="15617" max="15617" width="9.7109375" style="193" customWidth="1"/>
    <col min="15618" max="15618" width="9.28515625" style="193" customWidth="1"/>
    <col min="15619" max="15619" width="7.7109375" style="193" customWidth="1"/>
    <col min="15620" max="15620" width="11.5703125" style="193" customWidth="1"/>
    <col min="15621" max="15624" width="9.28515625" style="193" customWidth="1"/>
    <col min="15625" max="15861" width="8.85546875" style="193"/>
    <col min="15862" max="15862" width="34" style="193" customWidth="1"/>
    <col min="15863" max="15863" width="11.28515625" style="193" customWidth="1"/>
    <col min="15864" max="15864" width="11" style="193" customWidth="1"/>
    <col min="15865" max="15865" width="8.85546875" style="193"/>
    <col min="15866" max="15866" width="48.140625" style="193" customWidth="1"/>
    <col min="15867" max="15867" width="9.7109375" style="193" customWidth="1"/>
    <col min="15868" max="15868" width="9" style="193" customWidth="1"/>
    <col min="15869" max="15870" width="8.42578125" style="193" customWidth="1"/>
    <col min="15871" max="15872" width="8.28515625" style="193" customWidth="1"/>
    <col min="15873" max="15873" width="9.7109375" style="193" customWidth="1"/>
    <col min="15874" max="15874" width="9.28515625" style="193" customWidth="1"/>
    <col min="15875" max="15875" width="7.7109375" style="193" customWidth="1"/>
    <col min="15876" max="15876" width="11.5703125" style="193" customWidth="1"/>
    <col min="15877" max="15880" width="9.28515625" style="193" customWidth="1"/>
    <col min="15881" max="16117" width="8.85546875" style="193"/>
    <col min="16118" max="16118" width="34" style="193" customWidth="1"/>
    <col min="16119" max="16119" width="11.28515625" style="193" customWidth="1"/>
    <col min="16120" max="16120" width="11" style="193" customWidth="1"/>
    <col min="16121" max="16121" width="8.85546875" style="193"/>
    <col min="16122" max="16122" width="48.140625" style="193" customWidth="1"/>
    <col min="16123" max="16123" width="9.7109375" style="193" customWidth="1"/>
    <col min="16124" max="16124" width="9" style="193" customWidth="1"/>
    <col min="16125" max="16126" width="8.42578125" style="193" customWidth="1"/>
    <col min="16127" max="16128" width="8.28515625" style="193" customWidth="1"/>
    <col min="16129" max="16129" width="9.7109375" style="193" customWidth="1"/>
    <col min="16130" max="16130" width="9.28515625" style="193" customWidth="1"/>
    <col min="16131" max="16131" width="7.7109375" style="193" customWidth="1"/>
    <col min="16132" max="16132" width="11.5703125" style="193" customWidth="1"/>
    <col min="16133" max="16136" width="9.28515625" style="193" customWidth="1"/>
    <col min="16137" max="16373" width="8.85546875" style="193"/>
    <col min="16374" max="16374" width="34" style="193" customWidth="1"/>
    <col min="16375" max="16375" width="11.28515625" style="193" customWidth="1"/>
    <col min="16376" max="16376" width="11" style="193" customWidth="1"/>
    <col min="16377" max="16377" width="8.85546875" style="193"/>
    <col min="16378" max="16384" width="8.85546875" style="193" customWidth="1"/>
  </cols>
  <sheetData>
    <row r="1" spans="1:15" x14ac:dyDescent="0.25">
      <c r="B1" s="702" t="s">
        <v>336</v>
      </c>
      <c r="C1" s="702"/>
      <c r="D1" s="702"/>
      <c r="E1" s="702"/>
      <c r="F1" s="702"/>
      <c r="G1" s="702"/>
      <c r="H1" s="702"/>
      <c r="I1" s="702"/>
      <c r="J1" s="702"/>
      <c r="K1" s="702"/>
    </row>
    <row r="2" spans="1:15" x14ac:dyDescent="0.25">
      <c r="B2" s="702"/>
      <c r="C2" s="702"/>
      <c r="D2" s="702"/>
      <c r="E2" s="702"/>
      <c r="F2" s="702"/>
      <c r="G2" s="702"/>
      <c r="H2" s="702"/>
      <c r="I2" s="702"/>
      <c r="J2" s="702"/>
      <c r="K2" s="702"/>
    </row>
    <row r="3" spans="1:15" ht="16.5" thickBot="1" x14ac:dyDescent="0.3">
      <c r="A3" s="313" t="s">
        <v>338</v>
      </c>
      <c r="B3" s="28"/>
      <c r="C3" s="28"/>
      <c r="D3" s="28"/>
      <c r="E3" s="28"/>
      <c r="F3" s="28"/>
      <c r="G3" s="28"/>
    </row>
    <row r="4" spans="1:15" ht="32.450000000000003" customHeight="1" thickBot="1" x14ac:dyDescent="0.3">
      <c r="A4" s="605" t="s">
        <v>259</v>
      </c>
      <c r="B4" s="608" t="s">
        <v>260</v>
      </c>
      <c r="C4" s="609"/>
      <c r="D4" s="609"/>
      <c r="E4" s="609"/>
      <c r="F4" s="610"/>
      <c r="G4" s="614" t="s">
        <v>261</v>
      </c>
      <c r="H4" s="703" t="s">
        <v>262</v>
      </c>
      <c r="I4" s="703" t="s">
        <v>263</v>
      </c>
      <c r="J4" s="614" t="s">
        <v>264</v>
      </c>
      <c r="K4" s="617" t="s">
        <v>265</v>
      </c>
      <c r="L4" s="600" t="s">
        <v>266</v>
      </c>
      <c r="M4" s="601"/>
      <c r="N4" s="601"/>
      <c r="O4" s="602"/>
    </row>
    <row r="5" spans="1:15" ht="24" customHeight="1" thickBot="1" x14ac:dyDescent="0.3">
      <c r="A5" s="606"/>
      <c r="B5" s="611"/>
      <c r="C5" s="612"/>
      <c r="D5" s="612"/>
      <c r="E5" s="612"/>
      <c r="F5" s="613"/>
      <c r="G5" s="615"/>
      <c r="H5" s="704"/>
      <c r="I5" s="704"/>
      <c r="J5" s="615"/>
      <c r="K5" s="618"/>
      <c r="L5" s="596" t="s">
        <v>267</v>
      </c>
      <c r="M5" s="597"/>
      <c r="N5" s="598" t="s">
        <v>268</v>
      </c>
      <c r="O5" s="599"/>
    </row>
    <row r="6" spans="1:15" ht="100.9" customHeight="1" thickBot="1" x14ac:dyDescent="0.3">
      <c r="A6" s="607"/>
      <c r="B6" s="261" t="s">
        <v>93</v>
      </c>
      <c r="C6" s="262" t="s">
        <v>269</v>
      </c>
      <c r="D6" s="262" t="s">
        <v>270</v>
      </c>
      <c r="E6" s="262" t="s">
        <v>271</v>
      </c>
      <c r="F6" s="262" t="s">
        <v>272</v>
      </c>
      <c r="G6" s="616"/>
      <c r="H6" s="705"/>
      <c r="I6" s="705"/>
      <c r="J6" s="616"/>
      <c r="K6" s="619"/>
      <c r="L6" s="262" t="s">
        <v>272</v>
      </c>
      <c r="M6" s="263" t="s">
        <v>263</v>
      </c>
      <c r="N6" s="262" t="s">
        <v>272</v>
      </c>
      <c r="O6" s="263" t="s">
        <v>263</v>
      </c>
    </row>
    <row r="7" spans="1:15" ht="15.75" x14ac:dyDescent="0.25">
      <c r="A7" s="264" t="s">
        <v>273</v>
      </c>
      <c r="B7" s="266">
        <f t="shared" ref="B7:B69" si="0">C7+D7+F7</f>
        <v>5534</v>
      </c>
      <c r="C7" s="332"/>
      <c r="D7" s="104"/>
      <c r="E7" s="104"/>
      <c r="F7" s="333">
        <v>5534</v>
      </c>
      <c r="G7" s="334">
        <v>1080</v>
      </c>
      <c r="H7" s="510"/>
      <c r="I7" s="99">
        <v>11392</v>
      </c>
      <c r="J7" s="99"/>
      <c r="K7" s="99"/>
      <c r="L7" s="267"/>
      <c r="M7" s="269"/>
      <c r="N7" s="269">
        <v>4240</v>
      </c>
      <c r="O7" s="270">
        <v>10443</v>
      </c>
    </row>
    <row r="8" spans="1:15" ht="15.75" x14ac:dyDescent="0.25">
      <c r="A8" s="271" t="s">
        <v>274</v>
      </c>
      <c r="B8" s="316">
        <f t="shared" si="0"/>
        <v>0</v>
      </c>
      <c r="C8" s="335"/>
      <c r="D8" s="315"/>
      <c r="E8" s="315"/>
      <c r="F8" s="336">
        <v>0</v>
      </c>
      <c r="G8" s="337"/>
      <c r="H8" s="511"/>
      <c r="I8" s="273">
        <v>0</v>
      </c>
      <c r="J8" s="273"/>
      <c r="K8" s="273"/>
      <c r="L8" s="274"/>
      <c r="M8" s="273"/>
      <c r="N8" s="273"/>
      <c r="O8" s="139"/>
    </row>
    <row r="9" spans="1:15" ht="15.75" x14ac:dyDescent="0.25">
      <c r="A9" s="271" t="s">
        <v>275</v>
      </c>
      <c r="B9" s="316">
        <f t="shared" si="0"/>
        <v>0</v>
      </c>
      <c r="C9" s="335"/>
      <c r="D9" s="315"/>
      <c r="E9" s="315"/>
      <c r="F9" s="336">
        <v>0</v>
      </c>
      <c r="G9" s="337"/>
      <c r="H9" s="511"/>
      <c r="I9" s="273">
        <v>0</v>
      </c>
      <c r="J9" s="273"/>
      <c r="K9" s="273"/>
      <c r="L9" s="274"/>
      <c r="M9" s="273"/>
      <c r="N9" s="273"/>
      <c r="O9" s="139"/>
    </row>
    <row r="10" spans="1:15" ht="15.75" x14ac:dyDescent="0.25">
      <c r="A10" s="271" t="s">
        <v>276</v>
      </c>
      <c r="B10" s="316">
        <f t="shared" si="0"/>
        <v>0</v>
      </c>
      <c r="C10" s="335"/>
      <c r="D10" s="315"/>
      <c r="E10" s="315"/>
      <c r="F10" s="336">
        <v>0</v>
      </c>
      <c r="G10" s="337"/>
      <c r="H10" s="511"/>
      <c r="I10" s="273">
        <v>0</v>
      </c>
      <c r="J10" s="273"/>
      <c r="K10" s="273"/>
      <c r="L10" s="274"/>
      <c r="M10" s="273"/>
      <c r="N10" s="273"/>
      <c r="O10" s="139"/>
    </row>
    <row r="11" spans="1:15" ht="15.75" x14ac:dyDescent="0.25">
      <c r="A11" s="271" t="s">
        <v>277</v>
      </c>
      <c r="B11" s="316">
        <f t="shared" si="0"/>
        <v>451</v>
      </c>
      <c r="C11" s="335"/>
      <c r="D11" s="315"/>
      <c r="E11" s="315"/>
      <c r="F11" s="336">
        <v>451</v>
      </c>
      <c r="G11" s="337"/>
      <c r="H11" s="511"/>
      <c r="I11" s="273">
        <v>255</v>
      </c>
      <c r="J11" s="273"/>
      <c r="K11" s="273"/>
      <c r="L11" s="274"/>
      <c r="M11" s="273"/>
      <c r="N11" s="273"/>
      <c r="O11" s="139"/>
    </row>
    <row r="12" spans="1:15" ht="15.75" x14ac:dyDescent="0.25">
      <c r="A12" s="271" t="s">
        <v>278</v>
      </c>
      <c r="B12" s="316">
        <f t="shared" si="0"/>
        <v>0</v>
      </c>
      <c r="C12" s="335"/>
      <c r="D12" s="315"/>
      <c r="E12" s="315"/>
      <c r="F12" s="336">
        <v>0</v>
      </c>
      <c r="G12" s="337"/>
      <c r="H12" s="511"/>
      <c r="I12" s="273">
        <v>0</v>
      </c>
      <c r="J12" s="273"/>
      <c r="K12" s="273"/>
      <c r="L12" s="274"/>
      <c r="M12" s="273"/>
      <c r="N12" s="273"/>
      <c r="O12" s="139"/>
    </row>
    <row r="13" spans="1:15" ht="15.75" x14ac:dyDescent="0.25">
      <c r="A13" s="271" t="s">
        <v>279</v>
      </c>
      <c r="B13" s="316">
        <f t="shared" si="0"/>
        <v>980</v>
      </c>
      <c r="C13" s="335"/>
      <c r="D13" s="315"/>
      <c r="E13" s="315"/>
      <c r="F13" s="336">
        <v>980</v>
      </c>
      <c r="G13" s="337"/>
      <c r="H13" s="511"/>
      <c r="I13" s="273">
        <v>200</v>
      </c>
      <c r="J13" s="273"/>
      <c r="K13" s="273"/>
      <c r="L13" s="274"/>
      <c r="M13" s="273"/>
      <c r="N13" s="273"/>
      <c r="O13" s="139"/>
    </row>
    <row r="14" spans="1:15" ht="14.45" customHeight="1" x14ac:dyDescent="0.25">
      <c r="A14" s="271" t="s">
        <v>280</v>
      </c>
      <c r="B14" s="316">
        <f t="shared" si="0"/>
        <v>4625</v>
      </c>
      <c r="C14" s="335"/>
      <c r="D14" s="315"/>
      <c r="E14" s="315"/>
      <c r="F14" s="336">
        <v>4625</v>
      </c>
      <c r="G14" s="337">
        <v>105</v>
      </c>
      <c r="H14" s="316">
        <v>834</v>
      </c>
      <c r="I14" s="273">
        <v>964</v>
      </c>
      <c r="J14" s="273"/>
      <c r="K14" s="273"/>
      <c r="L14" s="274"/>
      <c r="M14" s="273"/>
      <c r="N14" s="273"/>
      <c r="O14" s="139"/>
    </row>
    <row r="15" spans="1:15" ht="15.75" x14ac:dyDescent="0.25">
      <c r="A15" s="271" t="s">
        <v>281</v>
      </c>
      <c r="B15" s="316">
        <f t="shared" si="0"/>
        <v>2610</v>
      </c>
      <c r="C15" s="335"/>
      <c r="D15" s="315"/>
      <c r="E15" s="315"/>
      <c r="F15" s="336">
        <v>2610</v>
      </c>
      <c r="G15" s="337">
        <v>359</v>
      </c>
      <c r="H15" s="316">
        <v>0</v>
      </c>
      <c r="I15" s="273">
        <v>596</v>
      </c>
      <c r="J15" s="273"/>
      <c r="K15" s="273"/>
      <c r="L15" s="274"/>
      <c r="M15" s="273"/>
      <c r="N15" s="273"/>
      <c r="O15" s="139"/>
    </row>
    <row r="16" spans="1:15" ht="15.75" x14ac:dyDescent="0.25">
      <c r="A16" s="338" t="s">
        <v>282</v>
      </c>
      <c r="B16" s="316">
        <f t="shared" si="0"/>
        <v>5047</v>
      </c>
      <c r="C16" s="335"/>
      <c r="D16" s="315"/>
      <c r="E16" s="315"/>
      <c r="F16" s="336">
        <v>5047</v>
      </c>
      <c r="G16" s="337">
        <v>66</v>
      </c>
      <c r="H16" s="284">
        <v>0</v>
      </c>
      <c r="I16" s="339">
        <v>2397</v>
      </c>
      <c r="J16" s="339"/>
      <c r="K16" s="273"/>
      <c r="L16" s="274"/>
      <c r="M16" s="273"/>
      <c r="N16" s="273"/>
      <c r="O16" s="139"/>
    </row>
    <row r="17" spans="1:15" ht="15.75" x14ac:dyDescent="0.25">
      <c r="A17" s="271" t="s">
        <v>283</v>
      </c>
      <c r="B17" s="316">
        <f t="shared" si="0"/>
        <v>2930</v>
      </c>
      <c r="C17" s="335"/>
      <c r="D17" s="315"/>
      <c r="E17" s="315"/>
      <c r="F17" s="336">
        <v>2930</v>
      </c>
      <c r="G17" s="337">
        <v>33</v>
      </c>
      <c r="H17" s="316">
        <v>0</v>
      </c>
      <c r="I17" s="273">
        <v>1510</v>
      </c>
      <c r="J17" s="273"/>
      <c r="K17" s="273"/>
      <c r="L17" s="274"/>
      <c r="M17" s="273"/>
      <c r="N17" s="273"/>
      <c r="O17" s="139"/>
    </row>
    <row r="18" spans="1:15" ht="15.75" x14ac:dyDescent="0.25">
      <c r="A18" s="271" t="s">
        <v>284</v>
      </c>
      <c r="B18" s="316">
        <f t="shared" si="0"/>
        <v>380</v>
      </c>
      <c r="C18" s="335"/>
      <c r="D18" s="315"/>
      <c r="E18" s="315"/>
      <c r="F18" s="336">
        <v>380</v>
      </c>
      <c r="G18" s="337">
        <v>435</v>
      </c>
      <c r="H18" s="316">
        <v>480</v>
      </c>
      <c r="I18" s="273">
        <v>2700</v>
      </c>
      <c r="J18" s="273"/>
      <c r="K18" s="273"/>
      <c r="L18" s="274"/>
      <c r="M18" s="273"/>
      <c r="N18" s="273"/>
      <c r="O18" s="139"/>
    </row>
    <row r="19" spans="1:15" ht="15.75" x14ac:dyDescent="0.25">
      <c r="A19" s="338" t="s">
        <v>285</v>
      </c>
      <c r="B19" s="316">
        <f t="shared" si="0"/>
        <v>2390</v>
      </c>
      <c r="C19" s="335"/>
      <c r="D19" s="315"/>
      <c r="E19" s="315"/>
      <c r="F19" s="336">
        <v>2390</v>
      </c>
      <c r="G19" s="337">
        <v>144</v>
      </c>
      <c r="H19" s="284">
        <v>0</v>
      </c>
      <c r="I19" s="339">
        <v>520</v>
      </c>
      <c r="J19" s="339"/>
      <c r="K19" s="273"/>
      <c r="L19" s="274"/>
      <c r="M19" s="273"/>
      <c r="N19" s="273"/>
      <c r="O19" s="139"/>
    </row>
    <row r="20" spans="1:15" ht="15.75" x14ac:dyDescent="0.25">
      <c r="A20" s="271" t="s">
        <v>286</v>
      </c>
      <c r="B20" s="316">
        <f t="shared" si="0"/>
        <v>0</v>
      </c>
      <c r="C20" s="335"/>
      <c r="D20" s="315"/>
      <c r="E20" s="315"/>
      <c r="F20" s="336">
        <v>0</v>
      </c>
      <c r="G20" s="337">
        <v>0</v>
      </c>
      <c r="H20" s="316">
        <v>0</v>
      </c>
      <c r="I20" s="273">
        <v>0</v>
      </c>
      <c r="J20" s="273"/>
      <c r="K20" s="273"/>
      <c r="L20" s="274"/>
      <c r="M20" s="273"/>
      <c r="N20" s="273"/>
      <c r="O20" s="139"/>
    </row>
    <row r="21" spans="1:15" ht="15.75" x14ac:dyDescent="0.25">
      <c r="A21" s="271" t="s">
        <v>287</v>
      </c>
      <c r="B21" s="316">
        <f t="shared" si="0"/>
        <v>3610</v>
      </c>
      <c r="C21" s="335"/>
      <c r="D21" s="315"/>
      <c r="E21" s="315"/>
      <c r="F21" s="336">
        <v>3610</v>
      </c>
      <c r="G21" s="337">
        <v>1554</v>
      </c>
      <c r="H21" s="316">
        <v>758</v>
      </c>
      <c r="I21" s="273">
        <v>7370</v>
      </c>
      <c r="J21" s="273"/>
      <c r="K21" s="273"/>
      <c r="L21" s="274"/>
      <c r="M21" s="273"/>
      <c r="N21" s="273"/>
      <c r="O21" s="139"/>
    </row>
    <row r="22" spans="1:15" ht="15.6" customHeight="1" x14ac:dyDescent="0.25">
      <c r="A22" s="271" t="s">
        <v>288</v>
      </c>
      <c r="B22" s="316">
        <f t="shared" si="0"/>
        <v>0</v>
      </c>
      <c r="C22" s="335"/>
      <c r="D22" s="315"/>
      <c r="E22" s="315"/>
      <c r="F22" s="336">
        <v>0</v>
      </c>
      <c r="G22" s="337"/>
      <c r="H22" s="316">
        <v>0</v>
      </c>
      <c r="I22" s="273">
        <v>0</v>
      </c>
      <c r="J22" s="273"/>
      <c r="K22" s="273"/>
      <c r="L22" s="274"/>
      <c r="M22" s="273"/>
      <c r="N22" s="273"/>
      <c r="O22" s="139"/>
    </row>
    <row r="23" spans="1:15" ht="15.75" x14ac:dyDescent="0.25">
      <c r="A23" s="271" t="s">
        <v>289</v>
      </c>
      <c r="B23" s="316">
        <f t="shared" si="0"/>
        <v>0</v>
      </c>
      <c r="C23" s="335"/>
      <c r="D23" s="315"/>
      <c r="E23" s="315"/>
      <c r="F23" s="336">
        <v>0</v>
      </c>
      <c r="G23" s="337"/>
      <c r="H23" s="316">
        <v>0</v>
      </c>
      <c r="I23" s="273">
        <v>0</v>
      </c>
      <c r="J23" s="273"/>
      <c r="K23" s="273"/>
      <c r="L23" s="274"/>
      <c r="M23" s="273"/>
      <c r="N23" s="273"/>
      <c r="O23" s="139"/>
    </row>
    <row r="24" spans="1:15" ht="15.75" x14ac:dyDescent="0.25">
      <c r="A24" s="271" t="s">
        <v>290</v>
      </c>
      <c r="B24" s="316">
        <f t="shared" si="0"/>
        <v>0</v>
      </c>
      <c r="C24" s="335"/>
      <c r="D24" s="315"/>
      <c r="E24" s="315"/>
      <c r="F24" s="336">
        <v>0</v>
      </c>
      <c r="G24" s="337"/>
      <c r="H24" s="316">
        <v>0</v>
      </c>
      <c r="I24" s="273">
        <v>0</v>
      </c>
      <c r="J24" s="273"/>
      <c r="K24" s="273"/>
      <c r="L24" s="274"/>
      <c r="M24" s="273"/>
      <c r="N24" s="273"/>
      <c r="O24" s="139"/>
    </row>
    <row r="25" spans="1:15" ht="15.6" customHeight="1" x14ac:dyDescent="0.25">
      <c r="A25" s="271" t="s">
        <v>291</v>
      </c>
      <c r="B25" s="316">
        <f t="shared" si="0"/>
        <v>4835</v>
      </c>
      <c r="C25" s="340">
        <v>2025</v>
      </c>
      <c r="D25" s="319">
        <v>1214</v>
      </c>
      <c r="E25" s="319">
        <v>230</v>
      </c>
      <c r="F25" s="336">
        <v>1596</v>
      </c>
      <c r="G25" s="337">
        <v>528</v>
      </c>
      <c r="H25" s="316">
        <v>2248</v>
      </c>
      <c r="I25" s="273">
        <v>6609</v>
      </c>
      <c r="J25" s="273"/>
      <c r="K25" s="273"/>
      <c r="L25" s="274"/>
      <c r="M25" s="273"/>
      <c r="N25" s="273"/>
      <c r="O25" s="139"/>
    </row>
    <row r="26" spans="1:15" ht="15.6" customHeight="1" x14ac:dyDescent="0.25">
      <c r="A26" s="271" t="s">
        <v>292</v>
      </c>
      <c r="B26" s="316">
        <f t="shared" si="0"/>
        <v>5545</v>
      </c>
      <c r="C26" s="340"/>
      <c r="D26" s="319"/>
      <c r="E26" s="319"/>
      <c r="F26" s="336">
        <v>5545</v>
      </c>
      <c r="G26" s="337">
        <v>899</v>
      </c>
      <c r="H26" s="316"/>
      <c r="I26" s="273">
        <v>2885</v>
      </c>
      <c r="J26" s="273"/>
      <c r="K26" s="273"/>
      <c r="L26" s="274"/>
      <c r="M26" s="273"/>
      <c r="N26" s="273"/>
      <c r="O26" s="139"/>
    </row>
    <row r="27" spans="1:15" ht="15.6" customHeight="1" x14ac:dyDescent="0.25">
      <c r="A27" s="271" t="s">
        <v>293</v>
      </c>
      <c r="B27" s="316">
        <f t="shared" si="0"/>
        <v>0</v>
      </c>
      <c r="C27" s="340"/>
      <c r="D27" s="319"/>
      <c r="E27" s="319"/>
      <c r="F27" s="336">
        <v>0</v>
      </c>
      <c r="G27" s="337"/>
      <c r="H27" s="316"/>
      <c r="I27" s="315"/>
      <c r="J27" s="315"/>
      <c r="K27" s="273"/>
      <c r="L27" s="274"/>
      <c r="M27" s="273"/>
      <c r="N27" s="273"/>
      <c r="O27" s="139"/>
    </row>
    <row r="28" spans="1:15" ht="15.6" customHeight="1" x14ac:dyDescent="0.25">
      <c r="A28" s="271" t="s">
        <v>294</v>
      </c>
      <c r="B28" s="316">
        <f t="shared" si="0"/>
        <v>0</v>
      </c>
      <c r="C28" s="340"/>
      <c r="D28" s="319"/>
      <c r="E28" s="319"/>
      <c r="F28" s="336">
        <v>0</v>
      </c>
      <c r="G28" s="337"/>
      <c r="H28" s="316"/>
      <c r="I28" s="315"/>
      <c r="J28" s="315"/>
      <c r="K28" s="273"/>
      <c r="L28" s="274"/>
      <c r="M28" s="273"/>
      <c r="N28" s="273"/>
      <c r="O28" s="139"/>
    </row>
    <row r="29" spans="1:15" ht="15.6" customHeight="1" x14ac:dyDescent="0.25">
      <c r="A29" s="271" t="s">
        <v>295</v>
      </c>
      <c r="B29" s="316">
        <f t="shared" si="0"/>
        <v>0</v>
      </c>
      <c r="C29" s="340"/>
      <c r="D29" s="319"/>
      <c r="E29" s="319"/>
      <c r="F29" s="336">
        <v>0</v>
      </c>
      <c r="G29" s="337"/>
      <c r="H29" s="316"/>
      <c r="I29" s="315"/>
      <c r="J29" s="315"/>
      <c r="K29" s="273"/>
      <c r="L29" s="274"/>
      <c r="M29" s="273"/>
      <c r="N29" s="273"/>
      <c r="O29" s="139"/>
    </row>
    <row r="30" spans="1:15" ht="15.6" customHeight="1" x14ac:dyDescent="0.25">
      <c r="A30" s="271" t="s">
        <v>296</v>
      </c>
      <c r="B30" s="316">
        <f t="shared" si="0"/>
        <v>0</v>
      </c>
      <c r="C30" s="340"/>
      <c r="D30" s="319"/>
      <c r="E30" s="319"/>
      <c r="F30" s="336">
        <v>0</v>
      </c>
      <c r="G30" s="337"/>
      <c r="H30" s="316"/>
      <c r="I30" s="315"/>
      <c r="J30" s="315"/>
      <c r="K30" s="273"/>
      <c r="L30" s="274"/>
      <c r="M30" s="273"/>
      <c r="N30" s="273"/>
      <c r="O30" s="139"/>
    </row>
    <row r="31" spans="1:15" ht="15.6" customHeight="1" x14ac:dyDescent="0.25">
      <c r="A31" s="271" t="s">
        <v>297</v>
      </c>
      <c r="B31" s="316">
        <f t="shared" si="0"/>
        <v>0</v>
      </c>
      <c r="C31" s="340"/>
      <c r="D31" s="319"/>
      <c r="E31" s="319"/>
      <c r="F31" s="336">
        <v>0</v>
      </c>
      <c r="G31" s="337"/>
      <c r="H31" s="316"/>
      <c r="I31" s="315"/>
      <c r="J31" s="315"/>
      <c r="K31" s="273"/>
      <c r="L31" s="274"/>
      <c r="M31" s="273"/>
      <c r="N31" s="273"/>
      <c r="O31" s="139"/>
    </row>
    <row r="32" spans="1:15" ht="15.6" customHeight="1" x14ac:dyDescent="0.25">
      <c r="A32" s="271" t="s">
        <v>298</v>
      </c>
      <c r="B32" s="316">
        <f t="shared" si="0"/>
        <v>0</v>
      </c>
      <c r="C32" s="340"/>
      <c r="D32" s="319"/>
      <c r="E32" s="319"/>
      <c r="F32" s="336">
        <v>0</v>
      </c>
      <c r="G32" s="337"/>
      <c r="H32" s="316"/>
      <c r="I32" s="315"/>
      <c r="J32" s="315"/>
      <c r="K32" s="273"/>
      <c r="L32" s="274"/>
      <c r="M32" s="273"/>
      <c r="N32" s="273"/>
      <c r="O32" s="139"/>
    </row>
    <row r="33" spans="1:15" ht="17.45" customHeight="1" x14ac:dyDescent="0.25">
      <c r="A33" s="271" t="s">
        <v>299</v>
      </c>
      <c r="B33" s="316">
        <f t="shared" si="0"/>
        <v>0</v>
      </c>
      <c r="C33" s="340"/>
      <c r="D33" s="319"/>
      <c r="E33" s="319"/>
      <c r="F33" s="336">
        <v>0</v>
      </c>
      <c r="G33" s="337"/>
      <c r="H33" s="316"/>
      <c r="I33" s="315"/>
      <c r="J33" s="315"/>
      <c r="K33" s="273"/>
      <c r="L33" s="274"/>
      <c r="M33" s="273"/>
      <c r="N33" s="273"/>
      <c r="O33" s="139"/>
    </row>
    <row r="34" spans="1:15" ht="15.75" x14ac:dyDescent="0.25">
      <c r="A34" s="271" t="s">
        <v>300</v>
      </c>
      <c r="B34" s="316">
        <f t="shared" si="0"/>
        <v>0</v>
      </c>
      <c r="C34" s="340"/>
      <c r="D34" s="319"/>
      <c r="E34" s="319"/>
      <c r="F34" s="336">
        <v>0</v>
      </c>
      <c r="G34" s="337"/>
      <c r="H34" s="316"/>
      <c r="I34" s="315"/>
      <c r="J34" s="315"/>
      <c r="K34" s="273"/>
      <c r="L34" s="274"/>
      <c r="M34" s="273"/>
      <c r="N34" s="273"/>
      <c r="O34" s="139"/>
    </row>
    <row r="35" spans="1:15" ht="16.899999999999999" customHeight="1" x14ac:dyDescent="0.25">
      <c r="A35" s="271" t="s">
        <v>301</v>
      </c>
      <c r="B35" s="316">
        <f t="shared" si="0"/>
        <v>0</v>
      </c>
      <c r="C35" s="340"/>
      <c r="D35" s="319"/>
      <c r="E35" s="319"/>
      <c r="F35" s="336">
        <v>0</v>
      </c>
      <c r="G35" s="337"/>
      <c r="H35" s="316"/>
      <c r="I35" s="315"/>
      <c r="J35" s="315"/>
      <c r="K35" s="273"/>
      <c r="L35" s="274"/>
      <c r="M35" s="273"/>
      <c r="N35" s="273"/>
      <c r="O35" s="139"/>
    </row>
    <row r="36" spans="1:15" s="282" customFormat="1" ht="15.6" customHeight="1" x14ac:dyDescent="0.25">
      <c r="A36" s="275" t="s">
        <v>302</v>
      </c>
      <c r="B36" s="316">
        <f t="shared" si="0"/>
        <v>0</v>
      </c>
      <c r="C36" s="340"/>
      <c r="D36" s="319"/>
      <c r="E36" s="319"/>
      <c r="F36" s="336">
        <v>0</v>
      </c>
      <c r="G36" s="337"/>
      <c r="H36" s="316"/>
      <c r="I36" s="315">
        <v>522</v>
      </c>
      <c r="J36" s="319"/>
      <c r="K36" s="278">
        <f t="shared" ref="K36" si="1">ROUND(((B36+H36)*4)+I36*9.4,2)</f>
        <v>4906.8</v>
      </c>
      <c r="L36" s="279"/>
      <c r="M36" s="280"/>
      <c r="N36" s="280"/>
      <c r="O36" s="281"/>
    </row>
    <row r="37" spans="1:15" ht="15.6" customHeight="1" x14ac:dyDescent="0.25">
      <c r="A37" s="271" t="s">
        <v>303</v>
      </c>
      <c r="B37" s="316">
        <f t="shared" si="0"/>
        <v>5105</v>
      </c>
      <c r="C37" s="340"/>
      <c r="D37" s="319"/>
      <c r="E37" s="319"/>
      <c r="F37" s="336">
        <v>5105</v>
      </c>
      <c r="G37" s="337">
        <v>1452</v>
      </c>
      <c r="H37" s="316">
        <v>1532</v>
      </c>
      <c r="I37" s="273">
        <v>4572</v>
      </c>
      <c r="J37" s="273"/>
      <c r="K37" s="280"/>
      <c r="L37" s="274"/>
      <c r="M37" s="273"/>
      <c r="N37" s="273"/>
      <c r="O37" s="139"/>
    </row>
    <row r="38" spans="1:15" ht="15.75" x14ac:dyDescent="0.25">
      <c r="A38" s="271" t="s">
        <v>304</v>
      </c>
      <c r="B38" s="316">
        <f t="shared" si="0"/>
        <v>0</v>
      </c>
      <c r="C38" s="340"/>
      <c r="D38" s="319"/>
      <c r="E38" s="319"/>
      <c r="F38" s="336">
        <v>0</v>
      </c>
      <c r="G38" s="337"/>
      <c r="H38" s="316"/>
      <c r="I38" s="273"/>
      <c r="J38" s="273"/>
      <c r="K38" s="273"/>
      <c r="L38" s="274"/>
      <c r="M38" s="273"/>
      <c r="N38" s="273"/>
      <c r="O38" s="139"/>
    </row>
    <row r="39" spans="1:15" ht="15.6" customHeight="1" x14ac:dyDescent="0.25">
      <c r="A39" s="271" t="s">
        <v>305</v>
      </c>
      <c r="B39" s="316">
        <f t="shared" si="0"/>
        <v>3946</v>
      </c>
      <c r="C39" s="340"/>
      <c r="D39" s="319"/>
      <c r="E39" s="319"/>
      <c r="F39" s="336">
        <v>3946</v>
      </c>
      <c r="G39" s="337">
        <v>1950</v>
      </c>
      <c r="H39" s="316">
        <v>1100</v>
      </c>
      <c r="I39" s="273">
        <v>5404</v>
      </c>
      <c r="J39" s="273"/>
      <c r="K39" s="273"/>
      <c r="L39" s="274"/>
      <c r="M39" s="273"/>
      <c r="N39" s="273"/>
      <c r="O39" s="139"/>
    </row>
    <row r="40" spans="1:15" ht="15.6" customHeight="1" x14ac:dyDescent="0.25">
      <c r="A40" s="271" t="s">
        <v>306</v>
      </c>
      <c r="B40" s="316">
        <f t="shared" si="0"/>
        <v>0</v>
      </c>
      <c r="C40" s="340"/>
      <c r="D40" s="319"/>
      <c r="E40" s="319"/>
      <c r="F40" s="336">
        <v>0</v>
      </c>
      <c r="G40" s="337"/>
      <c r="H40" s="316"/>
      <c r="I40" s="273">
        <v>0</v>
      </c>
      <c r="J40" s="273"/>
      <c r="K40" s="273"/>
      <c r="L40" s="274"/>
      <c r="M40" s="273"/>
      <c r="N40" s="273"/>
      <c r="O40" s="139"/>
    </row>
    <row r="41" spans="1:15" ht="15.6" customHeight="1" x14ac:dyDescent="0.25">
      <c r="A41" s="271" t="s">
        <v>307</v>
      </c>
      <c r="B41" s="316">
        <f t="shared" si="0"/>
        <v>25420</v>
      </c>
      <c r="C41" s="340">
        <v>14443</v>
      </c>
      <c r="D41" s="319">
        <v>432</v>
      </c>
      <c r="E41" s="319"/>
      <c r="F41" s="336">
        <v>10545</v>
      </c>
      <c r="G41" s="337">
        <v>2878</v>
      </c>
      <c r="H41" s="316">
        <v>12432</v>
      </c>
      <c r="I41" s="273">
        <v>20753</v>
      </c>
      <c r="J41" s="273"/>
      <c r="K41" s="273"/>
      <c r="L41" s="274"/>
      <c r="M41" s="273"/>
      <c r="N41" s="273"/>
      <c r="O41" s="139"/>
    </row>
    <row r="42" spans="1:15" ht="15.6" customHeight="1" x14ac:dyDescent="0.25">
      <c r="A42" s="271" t="s">
        <v>308</v>
      </c>
      <c r="B42" s="316">
        <f t="shared" si="0"/>
        <v>0</v>
      </c>
      <c r="C42" s="340"/>
      <c r="D42" s="319"/>
      <c r="E42" s="319"/>
      <c r="F42" s="336">
        <v>0</v>
      </c>
      <c r="G42" s="337"/>
      <c r="H42" s="316"/>
      <c r="I42" s="315"/>
      <c r="J42" s="315"/>
      <c r="K42" s="273"/>
      <c r="L42" s="274"/>
      <c r="M42" s="273"/>
      <c r="N42" s="273"/>
      <c r="O42" s="139"/>
    </row>
    <row r="43" spans="1:15" ht="15.6" customHeight="1" x14ac:dyDescent="0.25">
      <c r="A43" s="271" t="s">
        <v>309</v>
      </c>
      <c r="B43" s="316">
        <f t="shared" si="0"/>
        <v>0</v>
      </c>
      <c r="C43" s="335"/>
      <c r="D43" s="315"/>
      <c r="E43" s="315"/>
      <c r="F43" s="336">
        <v>0</v>
      </c>
      <c r="G43" s="337"/>
      <c r="H43" s="316"/>
      <c r="I43" s="315"/>
      <c r="J43" s="315"/>
      <c r="K43" s="273"/>
      <c r="L43" s="274"/>
      <c r="M43" s="273"/>
      <c r="N43" s="273"/>
      <c r="O43" s="139"/>
    </row>
    <row r="44" spans="1:15" ht="15" customHeight="1" x14ac:dyDescent="0.25">
      <c r="A44" s="271" t="s">
        <v>310</v>
      </c>
      <c r="B44" s="316">
        <f t="shared" si="0"/>
        <v>0</v>
      </c>
      <c r="C44" s="335"/>
      <c r="D44" s="315"/>
      <c r="E44" s="315"/>
      <c r="F44" s="336">
        <v>0</v>
      </c>
      <c r="G44" s="337"/>
      <c r="H44" s="316"/>
      <c r="I44" s="315"/>
      <c r="J44" s="315"/>
      <c r="K44" s="273"/>
      <c r="L44" s="274"/>
      <c r="M44" s="273"/>
      <c r="N44" s="273"/>
      <c r="O44" s="139"/>
    </row>
    <row r="45" spans="1:15" ht="30.6" customHeight="1" x14ac:dyDescent="0.25">
      <c r="A45" s="283" t="s">
        <v>311</v>
      </c>
      <c r="B45" s="316">
        <f t="shared" si="0"/>
        <v>0</v>
      </c>
      <c r="C45" s="273"/>
      <c r="D45" s="273"/>
      <c r="E45" s="273"/>
      <c r="F45" s="274">
        <v>0</v>
      </c>
      <c r="G45" s="273"/>
      <c r="H45" s="273"/>
      <c r="I45" s="273"/>
      <c r="J45" s="273"/>
      <c r="K45" s="273"/>
      <c r="L45" s="274"/>
      <c r="M45" s="273"/>
      <c r="N45" s="273"/>
      <c r="O45" s="139"/>
    </row>
    <row r="46" spans="1:15" ht="15.6" customHeight="1" x14ac:dyDescent="0.25">
      <c r="A46" s="271" t="s">
        <v>312</v>
      </c>
      <c r="B46" s="316">
        <f t="shared" si="0"/>
        <v>0</v>
      </c>
      <c r="C46" s="335"/>
      <c r="D46" s="315"/>
      <c r="E46" s="315"/>
      <c r="F46" s="336">
        <v>0</v>
      </c>
      <c r="G46" s="337"/>
      <c r="H46" s="316"/>
      <c r="I46" s="315"/>
      <c r="J46" s="315"/>
      <c r="K46" s="273"/>
      <c r="L46" s="274"/>
      <c r="M46" s="273"/>
      <c r="N46" s="273"/>
      <c r="O46" s="139"/>
    </row>
    <row r="47" spans="1:15" ht="15.6" customHeight="1" x14ac:dyDescent="0.25">
      <c r="A47" s="271" t="s">
        <v>313</v>
      </c>
      <c r="B47" s="316">
        <f t="shared" si="0"/>
        <v>0</v>
      </c>
      <c r="C47" s="335"/>
      <c r="D47" s="315"/>
      <c r="E47" s="315"/>
      <c r="F47" s="336">
        <v>0</v>
      </c>
      <c r="G47" s="337"/>
      <c r="H47" s="316"/>
      <c r="I47" s="315"/>
      <c r="J47" s="315"/>
      <c r="K47" s="273"/>
      <c r="L47" s="274"/>
      <c r="M47" s="273"/>
      <c r="N47" s="273"/>
      <c r="O47" s="139"/>
    </row>
    <row r="48" spans="1:15" s="285" customFormat="1" ht="15.75" x14ac:dyDescent="0.25">
      <c r="A48" s="271" t="s">
        <v>314</v>
      </c>
      <c r="B48" s="316">
        <f t="shared" si="0"/>
        <v>285</v>
      </c>
      <c r="C48" s="335"/>
      <c r="D48" s="315"/>
      <c r="E48" s="315"/>
      <c r="F48" s="336">
        <v>285</v>
      </c>
      <c r="G48" s="337">
        <v>17</v>
      </c>
      <c r="H48" s="316"/>
      <c r="I48" s="273">
        <v>420</v>
      </c>
      <c r="J48" s="273"/>
      <c r="K48" s="273"/>
      <c r="L48" s="274"/>
      <c r="M48" s="273"/>
      <c r="N48" s="273"/>
      <c r="O48" s="139"/>
    </row>
    <row r="49" spans="1:17" ht="15.75" x14ac:dyDescent="0.25">
      <c r="A49" s="271" t="s">
        <v>315</v>
      </c>
      <c r="B49" s="316">
        <f t="shared" si="0"/>
        <v>0</v>
      </c>
      <c r="C49" s="335"/>
      <c r="D49" s="315"/>
      <c r="E49" s="315"/>
      <c r="F49" s="336">
        <v>0</v>
      </c>
      <c r="G49" s="337"/>
      <c r="H49" s="316"/>
      <c r="I49" s="273">
        <v>0</v>
      </c>
      <c r="J49" s="273"/>
      <c r="K49" s="273"/>
      <c r="L49" s="274"/>
      <c r="M49" s="273"/>
      <c r="N49" s="273"/>
      <c r="O49" s="139"/>
    </row>
    <row r="50" spans="1:17" ht="15.75" x14ac:dyDescent="0.25">
      <c r="A50" s="271" t="s">
        <v>316</v>
      </c>
      <c r="B50" s="316">
        <f t="shared" si="0"/>
        <v>95</v>
      </c>
      <c r="C50" s="335"/>
      <c r="D50" s="315"/>
      <c r="E50" s="315"/>
      <c r="F50" s="336">
        <v>95</v>
      </c>
      <c r="G50" s="337">
        <v>130</v>
      </c>
      <c r="H50" s="316"/>
      <c r="I50" s="273">
        <v>675</v>
      </c>
      <c r="J50" s="273"/>
      <c r="K50" s="273"/>
      <c r="L50" s="274"/>
      <c r="M50" s="273"/>
      <c r="N50" s="273"/>
      <c r="O50" s="139"/>
    </row>
    <row r="51" spans="1:17" ht="17.45" customHeight="1" x14ac:dyDescent="0.25">
      <c r="A51" s="271" t="s">
        <v>317</v>
      </c>
      <c r="B51" s="316">
        <f t="shared" si="0"/>
        <v>0</v>
      </c>
      <c r="C51" s="335"/>
      <c r="D51" s="315"/>
      <c r="E51" s="315"/>
      <c r="F51" s="336">
        <v>0</v>
      </c>
      <c r="G51" s="337"/>
      <c r="H51" s="316"/>
      <c r="I51" s="315"/>
      <c r="J51" s="315"/>
      <c r="K51" s="273"/>
      <c r="L51" s="274"/>
      <c r="M51" s="273"/>
      <c r="N51" s="273"/>
      <c r="O51" s="139"/>
    </row>
    <row r="52" spans="1:17" s="282" customFormat="1" ht="15" customHeight="1" x14ac:dyDescent="0.25">
      <c r="A52" s="275" t="s">
        <v>318</v>
      </c>
      <c r="B52" s="316">
        <f t="shared" si="0"/>
        <v>3195</v>
      </c>
      <c r="C52" s="340"/>
      <c r="D52" s="319"/>
      <c r="E52" s="319"/>
      <c r="F52" s="336">
        <v>3195</v>
      </c>
      <c r="G52" s="337"/>
      <c r="H52" s="316"/>
      <c r="I52" s="315">
        <v>1775</v>
      </c>
      <c r="J52" s="319"/>
      <c r="K52" s="278">
        <f t="shared" ref="K52:K55" si="2">ROUND(((B52+H52)*4)+I52*9.4,2)</f>
        <v>29465</v>
      </c>
      <c r="L52" s="279"/>
      <c r="M52" s="280"/>
      <c r="N52" s="280"/>
      <c r="O52" s="281"/>
    </row>
    <row r="53" spans="1:17" s="282" customFormat="1" ht="15.75" x14ac:dyDescent="0.25">
      <c r="A53" s="275" t="s">
        <v>319</v>
      </c>
      <c r="B53" s="316">
        <f t="shared" si="0"/>
        <v>1228</v>
      </c>
      <c r="C53" s="279"/>
      <c r="D53" s="280"/>
      <c r="E53" s="280"/>
      <c r="F53" s="336">
        <v>1228</v>
      </c>
      <c r="G53" s="337"/>
      <c r="H53" s="316">
        <v>0</v>
      </c>
      <c r="I53" s="273"/>
      <c r="J53" s="280"/>
      <c r="K53" s="278">
        <f t="shared" si="2"/>
        <v>4912</v>
      </c>
      <c r="L53" s="279"/>
      <c r="M53" s="280"/>
      <c r="N53" s="280"/>
      <c r="O53" s="281"/>
    </row>
    <row r="54" spans="1:17" s="282" customFormat="1" ht="15.75" x14ac:dyDescent="0.25">
      <c r="A54" s="275" t="s">
        <v>320</v>
      </c>
      <c r="B54" s="316">
        <f t="shared" si="0"/>
        <v>1290</v>
      </c>
      <c r="C54" s="279"/>
      <c r="D54" s="280"/>
      <c r="E54" s="280"/>
      <c r="F54" s="336">
        <v>1290</v>
      </c>
      <c r="G54" s="337"/>
      <c r="H54" s="316"/>
      <c r="I54" s="273">
        <v>496</v>
      </c>
      <c r="J54" s="280"/>
      <c r="K54" s="278">
        <f t="shared" si="2"/>
        <v>9822.4</v>
      </c>
      <c r="L54" s="279"/>
      <c r="M54" s="280"/>
      <c r="N54" s="280"/>
      <c r="O54" s="281"/>
    </row>
    <row r="55" spans="1:17" s="282" customFormat="1" ht="15.75" x14ac:dyDescent="0.25">
      <c r="A55" s="275" t="s">
        <v>321</v>
      </c>
      <c r="B55" s="316">
        <f t="shared" si="0"/>
        <v>2150</v>
      </c>
      <c r="C55" s="279"/>
      <c r="D55" s="280"/>
      <c r="E55" s="280"/>
      <c r="F55" s="336">
        <v>2150</v>
      </c>
      <c r="G55" s="337"/>
      <c r="H55" s="316">
        <v>2000</v>
      </c>
      <c r="I55" s="273">
        <v>920</v>
      </c>
      <c r="J55" s="280"/>
      <c r="K55" s="278">
        <f t="shared" si="2"/>
        <v>25248</v>
      </c>
      <c r="L55" s="279"/>
      <c r="M55" s="280"/>
      <c r="N55" s="280"/>
      <c r="O55" s="281"/>
    </row>
    <row r="56" spans="1:17" ht="15.75" x14ac:dyDescent="0.25">
      <c r="A56" s="271" t="s">
        <v>322</v>
      </c>
      <c r="B56" s="316">
        <f t="shared" si="0"/>
        <v>0</v>
      </c>
      <c r="C56" s="274"/>
      <c r="D56" s="273"/>
      <c r="E56" s="273"/>
      <c r="F56" s="336">
        <v>0</v>
      </c>
      <c r="G56" s="337"/>
      <c r="H56" s="316">
        <v>0</v>
      </c>
      <c r="I56" s="273"/>
      <c r="J56" s="273"/>
      <c r="K56" s="273"/>
      <c r="L56" s="274"/>
      <c r="M56" s="273"/>
      <c r="N56" s="273"/>
      <c r="O56" s="139"/>
    </row>
    <row r="57" spans="1:17" ht="15.75" x14ac:dyDescent="0.25">
      <c r="A57" s="271" t="s">
        <v>323</v>
      </c>
      <c r="B57" s="316">
        <f t="shared" si="0"/>
        <v>0</v>
      </c>
      <c r="C57" s="274"/>
      <c r="D57" s="273"/>
      <c r="E57" s="273"/>
      <c r="F57" s="336">
        <v>0</v>
      </c>
      <c r="G57" s="337"/>
      <c r="H57" s="316">
        <v>1500</v>
      </c>
      <c r="I57" s="273"/>
      <c r="J57" s="273"/>
      <c r="K57" s="273"/>
      <c r="L57" s="274"/>
      <c r="M57" s="273"/>
      <c r="N57" s="273"/>
      <c r="O57" s="139"/>
    </row>
    <row r="58" spans="1:17" ht="15.75" x14ac:dyDescent="0.25">
      <c r="A58" s="271" t="s">
        <v>324</v>
      </c>
      <c r="B58" s="316">
        <f t="shared" si="0"/>
        <v>34294</v>
      </c>
      <c r="C58" s="274">
        <v>2594</v>
      </c>
      <c r="D58" s="339">
        <v>20355</v>
      </c>
      <c r="E58" s="339">
        <v>3809</v>
      </c>
      <c r="F58" s="336">
        <v>11345</v>
      </c>
      <c r="G58" s="337">
        <v>3075</v>
      </c>
      <c r="H58" s="316">
        <v>8251</v>
      </c>
      <c r="I58" s="273">
        <v>32117</v>
      </c>
      <c r="J58" s="273"/>
      <c r="K58" s="273"/>
      <c r="L58" s="274"/>
      <c r="M58" s="273"/>
      <c r="N58" s="273"/>
      <c r="O58" s="139"/>
      <c r="Q58" s="341"/>
    </row>
    <row r="59" spans="1:17" ht="16.149999999999999" customHeight="1" x14ac:dyDescent="0.25">
      <c r="A59" s="271" t="s">
        <v>325</v>
      </c>
      <c r="B59" s="316">
        <f t="shared" si="0"/>
        <v>0</v>
      </c>
      <c r="C59" s="274"/>
      <c r="D59" s="273"/>
      <c r="E59" s="273"/>
      <c r="F59" s="336">
        <v>0</v>
      </c>
      <c r="G59" s="337"/>
      <c r="H59" s="316">
        <v>0</v>
      </c>
      <c r="I59" s="273">
        <v>0</v>
      </c>
      <c r="J59" s="273"/>
      <c r="K59" s="273"/>
      <c r="L59" s="274"/>
      <c r="M59" s="273"/>
      <c r="N59" s="273"/>
      <c r="O59" s="139"/>
    </row>
    <row r="60" spans="1:17" ht="15.75" x14ac:dyDescent="0.25">
      <c r="A60" s="271" t="s">
        <v>326</v>
      </c>
      <c r="B60" s="316">
        <f t="shared" si="0"/>
        <v>0</v>
      </c>
      <c r="C60" s="274"/>
      <c r="D60" s="273"/>
      <c r="E60" s="273"/>
      <c r="F60" s="336">
        <v>0</v>
      </c>
      <c r="G60" s="337"/>
      <c r="H60" s="316">
        <v>0</v>
      </c>
      <c r="I60" s="273">
        <v>0</v>
      </c>
      <c r="J60" s="273"/>
      <c r="K60" s="273"/>
      <c r="L60" s="274"/>
      <c r="M60" s="273"/>
      <c r="N60" s="273"/>
      <c r="O60" s="139"/>
    </row>
    <row r="61" spans="1:17" ht="15.6" customHeight="1" x14ac:dyDescent="0.25">
      <c r="A61" s="271" t="s">
        <v>327</v>
      </c>
      <c r="B61" s="316">
        <f t="shared" si="0"/>
        <v>4300</v>
      </c>
      <c r="C61" s="274"/>
      <c r="D61" s="273"/>
      <c r="E61" s="273"/>
      <c r="F61" s="336">
        <v>4300</v>
      </c>
      <c r="G61" s="337"/>
      <c r="H61" s="316">
        <v>1657</v>
      </c>
      <c r="I61" s="273">
        <v>4921</v>
      </c>
      <c r="J61" s="273"/>
      <c r="K61" s="273"/>
      <c r="L61" s="274"/>
      <c r="M61" s="273"/>
      <c r="N61" s="273"/>
      <c r="O61" s="139"/>
    </row>
    <row r="62" spans="1:17" ht="29.45" customHeight="1" x14ac:dyDescent="0.25">
      <c r="A62" s="271" t="s">
        <v>328</v>
      </c>
      <c r="B62" s="316">
        <f t="shared" si="0"/>
        <v>0</v>
      </c>
      <c r="C62" s="274"/>
      <c r="D62" s="273"/>
      <c r="E62" s="273"/>
      <c r="F62" s="336">
        <v>0</v>
      </c>
      <c r="G62" s="337"/>
      <c r="H62" s="316">
        <v>0</v>
      </c>
      <c r="I62" s="273">
        <v>0</v>
      </c>
      <c r="J62" s="273"/>
      <c r="K62" s="273"/>
      <c r="L62" s="274"/>
      <c r="M62" s="273"/>
      <c r="N62" s="273"/>
      <c r="O62" s="139"/>
    </row>
    <row r="63" spans="1:17" ht="15.75" x14ac:dyDescent="0.25">
      <c r="A63" s="271" t="s">
        <v>329</v>
      </c>
      <c r="B63" s="316">
        <f t="shared" si="0"/>
        <v>90</v>
      </c>
      <c r="C63" s="274"/>
      <c r="D63" s="273"/>
      <c r="E63" s="273"/>
      <c r="F63" s="336">
        <v>90</v>
      </c>
      <c r="G63" s="337">
        <v>10</v>
      </c>
      <c r="H63" s="316">
        <v>0</v>
      </c>
      <c r="I63" s="273">
        <v>2908</v>
      </c>
      <c r="J63" s="273"/>
      <c r="K63" s="273"/>
      <c r="L63" s="274"/>
      <c r="M63" s="273"/>
      <c r="N63" s="273"/>
      <c r="O63" s="139"/>
    </row>
    <row r="64" spans="1:17" ht="15.6" customHeight="1" x14ac:dyDescent="0.25">
      <c r="A64" s="271" t="s">
        <v>330</v>
      </c>
      <c r="B64" s="316">
        <f t="shared" si="0"/>
        <v>350</v>
      </c>
      <c r="C64" s="274"/>
      <c r="D64" s="280"/>
      <c r="E64" s="280"/>
      <c r="F64" s="336">
        <v>350</v>
      </c>
      <c r="G64" s="337">
        <v>1214</v>
      </c>
      <c r="H64" s="316">
        <v>1210</v>
      </c>
      <c r="I64" s="273">
        <v>7318</v>
      </c>
      <c r="J64" s="273"/>
      <c r="K64" s="273"/>
      <c r="L64" s="274"/>
      <c r="M64" s="273"/>
      <c r="N64" s="273"/>
      <c r="O64" s="139"/>
    </row>
    <row r="65" spans="1:15" ht="15.75" x14ac:dyDescent="0.25">
      <c r="A65" s="271" t="s">
        <v>331</v>
      </c>
      <c r="B65" s="316">
        <f t="shared" si="0"/>
        <v>0</v>
      </c>
      <c r="C65" s="274"/>
      <c r="D65" s="273"/>
      <c r="E65" s="273"/>
      <c r="F65" s="336">
        <v>0</v>
      </c>
      <c r="G65" s="337"/>
      <c r="H65" s="316">
        <v>0</v>
      </c>
      <c r="I65" s="273">
        <v>0</v>
      </c>
      <c r="J65" s="273"/>
      <c r="K65" s="273"/>
      <c r="L65" s="274"/>
      <c r="M65" s="273"/>
      <c r="N65" s="273"/>
      <c r="O65" s="139"/>
    </row>
    <row r="66" spans="1:15" ht="15.75" x14ac:dyDescent="0.25">
      <c r="A66" s="271" t="s">
        <v>332</v>
      </c>
      <c r="B66" s="316">
        <f t="shared" si="0"/>
        <v>585</v>
      </c>
      <c r="C66" s="274"/>
      <c r="D66" s="273"/>
      <c r="E66" s="273"/>
      <c r="F66" s="336">
        <v>585</v>
      </c>
      <c r="G66" s="337">
        <v>1334</v>
      </c>
      <c r="H66" s="316">
        <v>0</v>
      </c>
      <c r="I66" s="273">
        <v>667</v>
      </c>
      <c r="J66" s="273"/>
      <c r="K66" s="273"/>
      <c r="L66" s="274"/>
      <c r="M66" s="273"/>
      <c r="N66" s="273"/>
      <c r="O66" s="139"/>
    </row>
    <row r="67" spans="1:15" s="282" customFormat="1" ht="15.75" x14ac:dyDescent="0.25">
      <c r="A67" s="342" t="s">
        <v>333</v>
      </c>
      <c r="B67" s="316">
        <f t="shared" si="0"/>
        <v>20589</v>
      </c>
      <c r="C67" s="279"/>
      <c r="D67" s="280"/>
      <c r="E67" s="280"/>
      <c r="F67" s="336">
        <v>20589</v>
      </c>
      <c r="G67" s="337">
        <v>30</v>
      </c>
      <c r="H67" s="284">
        <v>3550</v>
      </c>
      <c r="I67" s="339">
        <v>5080</v>
      </c>
      <c r="J67" s="343"/>
      <c r="K67" s="278">
        <f t="shared" ref="K67" si="3">ROUND(((B67+H67)*4)+I67*9.4,2)</f>
        <v>144308</v>
      </c>
      <c r="L67" s="279"/>
      <c r="M67" s="280"/>
      <c r="N67" s="280"/>
      <c r="O67" s="281"/>
    </row>
    <row r="68" spans="1:15" ht="15.75" x14ac:dyDescent="0.25">
      <c r="A68" s="271" t="s">
        <v>334</v>
      </c>
      <c r="B68" s="316">
        <f t="shared" si="0"/>
        <v>14708</v>
      </c>
      <c r="C68" s="274">
        <v>165</v>
      </c>
      <c r="D68" s="273">
        <v>4680</v>
      </c>
      <c r="E68" s="273">
        <v>870</v>
      </c>
      <c r="F68" s="336">
        <v>9863</v>
      </c>
      <c r="G68" s="337"/>
      <c r="H68" s="316">
        <v>4423</v>
      </c>
      <c r="I68" s="273">
        <v>8601</v>
      </c>
      <c r="J68" s="273"/>
      <c r="K68" s="273"/>
      <c r="L68" s="274"/>
      <c r="M68" s="273"/>
      <c r="N68" s="273"/>
      <c r="O68" s="139"/>
    </row>
    <row r="69" spans="1:15" ht="16.5" thickBot="1" x14ac:dyDescent="0.3">
      <c r="A69" s="286" t="s">
        <v>335</v>
      </c>
      <c r="B69" s="266">
        <f t="shared" si="0"/>
        <v>0</v>
      </c>
      <c r="C69" s="288"/>
      <c r="D69" s="287"/>
      <c r="E69" s="287"/>
      <c r="F69" s="344">
        <v>0</v>
      </c>
      <c r="G69" s="345"/>
      <c r="H69" s="512"/>
      <c r="I69" s="287"/>
      <c r="J69" s="320"/>
      <c r="K69" s="287"/>
      <c r="L69" s="288"/>
      <c r="M69" s="287"/>
      <c r="N69" s="287"/>
      <c r="O69" s="289"/>
    </row>
    <row r="70" spans="1:15" ht="16.5" thickBot="1" x14ac:dyDescent="0.3">
      <c r="A70" s="322" t="s">
        <v>185</v>
      </c>
      <c r="B70" s="324">
        <f>SUM(B7:B69)</f>
        <v>156567</v>
      </c>
      <c r="C70" s="324">
        <f t="shared" ref="C70:O70" si="4">SUM(C7:C69)</f>
        <v>19227</v>
      </c>
      <c r="D70" s="324">
        <f t="shared" si="4"/>
        <v>26681</v>
      </c>
      <c r="E70" s="324">
        <f t="shared" si="4"/>
        <v>4909</v>
      </c>
      <c r="F70" s="324">
        <f t="shared" si="4"/>
        <v>110659</v>
      </c>
      <c r="G70" s="324">
        <f t="shared" si="4"/>
        <v>17293</v>
      </c>
      <c r="H70" s="324">
        <f t="shared" si="4"/>
        <v>41975</v>
      </c>
      <c r="I70" s="324">
        <f t="shared" si="4"/>
        <v>134547</v>
      </c>
      <c r="J70" s="324">
        <f t="shared" si="4"/>
        <v>0</v>
      </c>
      <c r="K70" s="346">
        <f t="shared" si="4"/>
        <v>218662.2</v>
      </c>
      <c r="L70" s="324">
        <f t="shared" si="4"/>
        <v>0</v>
      </c>
      <c r="M70" s="324">
        <f t="shared" si="4"/>
        <v>0</v>
      </c>
      <c r="N70" s="324">
        <f t="shared" si="4"/>
        <v>4240</v>
      </c>
      <c r="O70" s="347">
        <f t="shared" si="4"/>
        <v>10443</v>
      </c>
    </row>
    <row r="71" spans="1:15" ht="22.9" customHeight="1" x14ac:dyDescent="0.25">
      <c r="A71" s="348"/>
      <c r="B71" s="330"/>
      <c r="C71" s="330"/>
      <c r="D71" s="330"/>
      <c r="E71" s="330"/>
      <c r="F71" s="330"/>
      <c r="G71" s="330"/>
      <c r="H71" s="331"/>
      <c r="I71" s="331"/>
      <c r="J71" s="331"/>
      <c r="K71" s="331"/>
      <c r="L71" s="331"/>
      <c r="M71" s="331"/>
      <c r="N71" s="331"/>
      <c r="O71" s="331"/>
    </row>
    <row r="72" spans="1:15" ht="15.75" x14ac:dyDescent="0.25">
      <c r="B72" s="308"/>
      <c r="C72" s="308"/>
      <c r="D72" s="308"/>
      <c r="E72" s="308"/>
      <c r="F72" s="308"/>
      <c r="G72" s="308"/>
      <c r="H72" s="309"/>
      <c r="I72" s="309"/>
      <c r="J72" s="309"/>
      <c r="K72" s="309"/>
      <c r="L72" s="309"/>
      <c r="M72" s="309"/>
      <c r="N72" s="309"/>
      <c r="O72" s="309"/>
    </row>
    <row r="73" spans="1:15" ht="15.75" x14ac:dyDescent="0.25">
      <c r="B73" s="308"/>
      <c r="C73" s="308"/>
      <c r="D73" s="308"/>
      <c r="E73" s="308"/>
      <c r="F73" s="308"/>
      <c r="G73" s="308"/>
      <c r="H73" s="309"/>
      <c r="I73" s="309"/>
      <c r="J73" s="309"/>
      <c r="K73" s="309"/>
      <c r="L73" s="309"/>
      <c r="M73" s="309"/>
      <c r="N73" s="309"/>
      <c r="O73" s="309"/>
    </row>
    <row r="74" spans="1:15" ht="22.15" customHeight="1" x14ac:dyDescent="0.3">
      <c r="A74" s="219"/>
      <c r="B74" s="330"/>
      <c r="C74" s="330"/>
      <c r="D74" s="330"/>
      <c r="E74" s="330"/>
      <c r="F74" s="330"/>
      <c r="G74" s="330"/>
      <c r="H74" s="331"/>
      <c r="I74" s="331"/>
      <c r="J74" s="331"/>
      <c r="K74" s="331"/>
      <c r="L74" s="309"/>
      <c r="M74" s="309"/>
      <c r="N74" s="309"/>
      <c r="O74" s="309"/>
    </row>
    <row r="75" spans="1:15" ht="15.75" x14ac:dyDescent="0.25">
      <c r="B75" s="308"/>
      <c r="C75" s="308"/>
      <c r="D75" s="308"/>
      <c r="E75" s="308"/>
      <c r="F75" s="308"/>
      <c r="G75" s="308"/>
      <c r="H75" s="309"/>
      <c r="I75" s="309"/>
      <c r="J75" s="309"/>
      <c r="K75" s="309"/>
      <c r="L75" s="309"/>
      <c r="M75" s="309"/>
      <c r="N75" s="309"/>
      <c r="O75" s="309"/>
    </row>
    <row r="76" spans="1:15" ht="15.75" x14ac:dyDescent="0.25">
      <c r="B76" s="308"/>
      <c r="C76" s="308"/>
      <c r="D76" s="308"/>
      <c r="E76" s="308"/>
      <c r="F76" s="308"/>
      <c r="G76" s="308"/>
      <c r="H76" s="308"/>
      <c r="I76" s="308"/>
      <c r="J76" s="308"/>
      <c r="K76" s="308"/>
      <c r="L76" s="308"/>
      <c r="M76" s="308"/>
      <c r="N76" s="308"/>
      <c r="O76" s="308"/>
    </row>
    <row r="77" spans="1:15" ht="15.75" x14ac:dyDescent="0.25">
      <c r="B77" s="310"/>
      <c r="C77" s="310"/>
      <c r="D77" s="310"/>
      <c r="E77" s="310"/>
      <c r="F77" s="310"/>
      <c r="G77" s="310"/>
      <c r="H77" s="311"/>
      <c r="I77" s="311"/>
      <c r="J77" s="311"/>
      <c r="K77" s="311"/>
      <c r="L77" s="311"/>
      <c r="M77" s="311"/>
      <c r="N77" s="311"/>
      <c r="O77" s="311"/>
    </row>
    <row r="78" spans="1:15" ht="15.75" x14ac:dyDescent="0.25">
      <c r="B78" s="310"/>
      <c r="C78" s="310"/>
      <c r="D78" s="310"/>
      <c r="E78" s="310"/>
      <c r="F78" s="310"/>
      <c r="G78" s="310"/>
      <c r="H78" s="311"/>
      <c r="I78" s="311"/>
      <c r="J78" s="311"/>
      <c r="K78" s="311"/>
      <c r="L78" s="311"/>
      <c r="M78" s="311"/>
      <c r="N78" s="311"/>
      <c r="O78" s="311"/>
    </row>
  </sheetData>
  <mergeCells count="11">
    <mergeCell ref="L4:O4"/>
    <mergeCell ref="L5:M5"/>
    <mergeCell ref="N5:O5"/>
    <mergeCell ref="B1:K2"/>
    <mergeCell ref="A4:A6"/>
    <mergeCell ref="B4:F5"/>
    <mergeCell ref="G4:G6"/>
    <mergeCell ref="H4:H6"/>
    <mergeCell ref="I4:I6"/>
    <mergeCell ref="J4:J6"/>
    <mergeCell ref="K4:K6"/>
  </mergeCells>
  <pageMargins left="0.78740157480314965" right="0" top="0.78740157480314965" bottom="0" header="0.31496062992125984" footer="0.31496062992125984"/>
  <pageSetup paperSize="9" scale="4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8"/>
  <sheetViews>
    <sheetView zoomScale="75" zoomScaleNormal="75" workbookViewId="0">
      <pane ySplit="6" topLeftCell="A47" activePane="bottomLeft" state="frozen"/>
      <selection activeCell="F74" sqref="F74"/>
      <selection pane="bottomLeft" activeCell="H3" sqref="H1:H1048576"/>
    </sheetView>
  </sheetViews>
  <sheetFormatPr defaultColWidth="9" defaultRowHeight="15" x14ac:dyDescent="0.25"/>
  <cols>
    <col min="1" max="1" width="48.140625" style="349" customWidth="1"/>
    <col min="2" max="2" width="10.7109375" style="367" customWidth="1"/>
    <col min="3" max="3" width="24.42578125" style="367" customWidth="1"/>
    <col min="4" max="4" width="21.5703125" style="367" customWidth="1"/>
    <col min="5" max="5" width="12" style="367" customWidth="1"/>
    <col min="6" max="7" width="16.5703125" style="367" customWidth="1"/>
    <col min="8" max="8" width="16.42578125" style="349" customWidth="1"/>
    <col min="9" max="9" width="16.140625" style="349" customWidth="1"/>
    <col min="10" max="10" width="14.28515625" style="349" customWidth="1"/>
    <col min="11" max="11" width="11.28515625" style="349" customWidth="1"/>
    <col min="12" max="12" width="11.42578125" style="349" customWidth="1"/>
    <col min="13" max="14" width="9" style="349"/>
    <col min="15" max="15" width="11.7109375" style="349" customWidth="1"/>
    <col min="16" max="245" width="9" style="349"/>
    <col min="246" max="246" width="34" style="349" customWidth="1"/>
    <col min="247" max="247" width="11.28515625" style="349" customWidth="1"/>
    <col min="248" max="248" width="11" style="349" customWidth="1"/>
    <col min="249" max="255" width="9" style="349"/>
    <col min="256" max="257" width="10.7109375" style="349" customWidth="1"/>
    <col min="258" max="258" width="9" style="349"/>
    <col min="259" max="259" width="11.5703125" style="349" customWidth="1"/>
    <col min="260" max="260" width="13.7109375" style="349" customWidth="1"/>
    <col min="261" max="264" width="9.28515625" style="349" customWidth="1"/>
    <col min="265" max="501" width="9" style="349"/>
    <col min="502" max="502" width="34" style="349" customWidth="1"/>
    <col min="503" max="503" width="11.28515625" style="349" customWidth="1"/>
    <col min="504" max="504" width="11" style="349" customWidth="1"/>
    <col min="505" max="511" width="9" style="349"/>
    <col min="512" max="513" width="10.7109375" style="349" customWidth="1"/>
    <col min="514" max="514" width="9" style="349"/>
    <col min="515" max="515" width="11.5703125" style="349" customWidth="1"/>
    <col min="516" max="516" width="13.7109375" style="349" customWidth="1"/>
    <col min="517" max="520" width="9.28515625" style="349" customWidth="1"/>
    <col min="521" max="757" width="9" style="349"/>
    <col min="758" max="758" width="34" style="349" customWidth="1"/>
    <col min="759" max="759" width="11.28515625" style="349" customWidth="1"/>
    <col min="760" max="760" width="11" style="349" customWidth="1"/>
    <col min="761" max="767" width="9" style="349"/>
    <col min="768" max="769" width="10.7109375" style="349" customWidth="1"/>
    <col min="770" max="770" width="9" style="349"/>
    <col min="771" max="771" width="11.5703125" style="349" customWidth="1"/>
    <col min="772" max="772" width="13.7109375" style="349" customWidth="1"/>
    <col min="773" max="776" width="9.28515625" style="349" customWidth="1"/>
    <col min="777" max="1013" width="9" style="349"/>
    <col min="1014" max="1014" width="34" style="349" customWidth="1"/>
    <col min="1015" max="1015" width="11.28515625" style="349" customWidth="1"/>
    <col min="1016" max="1016" width="11" style="349" customWidth="1"/>
    <col min="1017" max="1023" width="9" style="349"/>
    <col min="1024" max="1025" width="10.7109375" style="349" customWidth="1"/>
    <col min="1026" max="1026" width="9" style="349"/>
    <col min="1027" max="1027" width="11.5703125" style="349" customWidth="1"/>
    <col min="1028" max="1028" width="13.7109375" style="349" customWidth="1"/>
    <col min="1029" max="1032" width="9.28515625" style="349" customWidth="1"/>
    <col min="1033" max="1269" width="9" style="349"/>
    <col min="1270" max="1270" width="34" style="349" customWidth="1"/>
    <col min="1271" max="1271" width="11.28515625" style="349" customWidth="1"/>
    <col min="1272" max="1272" width="11" style="349" customWidth="1"/>
    <col min="1273" max="1279" width="9" style="349"/>
    <col min="1280" max="1281" width="10.7109375" style="349" customWidth="1"/>
    <col min="1282" max="1282" width="9" style="349"/>
    <col min="1283" max="1283" width="11.5703125" style="349" customWidth="1"/>
    <col min="1284" max="1284" width="13.7109375" style="349" customWidth="1"/>
    <col min="1285" max="1288" width="9.28515625" style="349" customWidth="1"/>
    <col min="1289" max="1525" width="9" style="349"/>
    <col min="1526" max="1526" width="34" style="349" customWidth="1"/>
    <col min="1527" max="1527" width="11.28515625" style="349" customWidth="1"/>
    <col min="1528" max="1528" width="11" style="349" customWidth="1"/>
    <col min="1529" max="1535" width="9" style="349"/>
    <col min="1536" max="1537" width="10.7109375" style="349" customWidth="1"/>
    <col min="1538" max="1538" width="9" style="349"/>
    <col min="1539" max="1539" width="11.5703125" style="349" customWidth="1"/>
    <col min="1540" max="1540" width="13.7109375" style="349" customWidth="1"/>
    <col min="1541" max="1544" width="9.28515625" style="349" customWidth="1"/>
    <col min="1545" max="1781" width="9" style="349"/>
    <col min="1782" max="1782" width="34" style="349" customWidth="1"/>
    <col min="1783" max="1783" width="11.28515625" style="349" customWidth="1"/>
    <col min="1784" max="1784" width="11" style="349" customWidth="1"/>
    <col min="1785" max="1791" width="9" style="349"/>
    <col min="1792" max="1793" width="10.7109375" style="349" customWidth="1"/>
    <col min="1794" max="1794" width="9" style="349"/>
    <col min="1795" max="1795" width="11.5703125" style="349" customWidth="1"/>
    <col min="1796" max="1796" width="13.7109375" style="349" customWidth="1"/>
    <col min="1797" max="1800" width="9.28515625" style="349" customWidth="1"/>
    <col min="1801" max="2037" width="9" style="349"/>
    <col min="2038" max="2038" width="34" style="349" customWidth="1"/>
    <col min="2039" max="2039" width="11.28515625" style="349" customWidth="1"/>
    <col min="2040" max="2040" width="11" style="349" customWidth="1"/>
    <col min="2041" max="2047" width="9" style="349"/>
    <col min="2048" max="2049" width="10.7109375" style="349" customWidth="1"/>
    <col min="2050" max="2050" width="9" style="349"/>
    <col min="2051" max="2051" width="11.5703125" style="349" customWidth="1"/>
    <col min="2052" max="2052" width="13.7109375" style="349" customWidth="1"/>
    <col min="2053" max="2056" width="9.28515625" style="349" customWidth="1"/>
    <col min="2057" max="2293" width="9" style="349"/>
    <col min="2294" max="2294" width="34" style="349" customWidth="1"/>
    <col min="2295" max="2295" width="11.28515625" style="349" customWidth="1"/>
    <col min="2296" max="2296" width="11" style="349" customWidth="1"/>
    <col min="2297" max="2303" width="9" style="349"/>
    <col min="2304" max="2305" width="10.7109375" style="349" customWidth="1"/>
    <col min="2306" max="2306" width="9" style="349"/>
    <col min="2307" max="2307" width="11.5703125" style="349" customWidth="1"/>
    <col min="2308" max="2308" width="13.7109375" style="349" customWidth="1"/>
    <col min="2309" max="2312" width="9.28515625" style="349" customWidth="1"/>
    <col min="2313" max="2549" width="9" style="349"/>
    <col min="2550" max="2550" width="34" style="349" customWidth="1"/>
    <col min="2551" max="2551" width="11.28515625" style="349" customWidth="1"/>
    <col min="2552" max="2552" width="11" style="349" customWidth="1"/>
    <col min="2553" max="2559" width="9" style="349"/>
    <col min="2560" max="2561" width="10.7109375" style="349" customWidth="1"/>
    <col min="2562" max="2562" width="9" style="349"/>
    <col min="2563" max="2563" width="11.5703125" style="349" customWidth="1"/>
    <col min="2564" max="2564" width="13.7109375" style="349" customWidth="1"/>
    <col min="2565" max="2568" width="9.28515625" style="349" customWidth="1"/>
    <col min="2569" max="2805" width="9" style="349"/>
    <col min="2806" max="2806" width="34" style="349" customWidth="1"/>
    <col min="2807" max="2807" width="11.28515625" style="349" customWidth="1"/>
    <col min="2808" max="2808" width="11" style="349" customWidth="1"/>
    <col min="2809" max="2815" width="9" style="349"/>
    <col min="2816" max="2817" width="10.7109375" style="349" customWidth="1"/>
    <col min="2818" max="2818" width="9" style="349"/>
    <col min="2819" max="2819" width="11.5703125" style="349" customWidth="1"/>
    <col min="2820" max="2820" width="13.7109375" style="349" customWidth="1"/>
    <col min="2821" max="2824" width="9.28515625" style="349" customWidth="1"/>
    <col min="2825" max="3061" width="9" style="349"/>
    <col min="3062" max="3062" width="34" style="349" customWidth="1"/>
    <col min="3063" max="3063" width="11.28515625" style="349" customWidth="1"/>
    <col min="3064" max="3064" width="11" style="349" customWidth="1"/>
    <col min="3065" max="3071" width="9" style="349"/>
    <col min="3072" max="3073" width="10.7109375" style="349" customWidth="1"/>
    <col min="3074" max="3074" width="9" style="349"/>
    <col min="3075" max="3075" width="11.5703125" style="349" customWidth="1"/>
    <col min="3076" max="3076" width="13.7109375" style="349" customWidth="1"/>
    <col min="3077" max="3080" width="9.28515625" style="349" customWidth="1"/>
    <col min="3081" max="3317" width="9" style="349"/>
    <col min="3318" max="3318" width="34" style="349" customWidth="1"/>
    <col min="3319" max="3319" width="11.28515625" style="349" customWidth="1"/>
    <col min="3320" max="3320" width="11" style="349" customWidth="1"/>
    <col min="3321" max="3327" width="9" style="349"/>
    <col min="3328" max="3329" width="10.7109375" style="349" customWidth="1"/>
    <col min="3330" max="3330" width="9" style="349"/>
    <col min="3331" max="3331" width="11.5703125" style="349" customWidth="1"/>
    <col min="3332" max="3332" width="13.7109375" style="349" customWidth="1"/>
    <col min="3333" max="3336" width="9.28515625" style="349" customWidth="1"/>
    <col min="3337" max="3573" width="9" style="349"/>
    <col min="3574" max="3574" width="34" style="349" customWidth="1"/>
    <col min="3575" max="3575" width="11.28515625" style="349" customWidth="1"/>
    <col min="3576" max="3576" width="11" style="349" customWidth="1"/>
    <col min="3577" max="3583" width="9" style="349"/>
    <col min="3584" max="3585" width="10.7109375" style="349" customWidth="1"/>
    <col min="3586" max="3586" width="9" style="349"/>
    <col min="3587" max="3587" width="11.5703125" style="349" customWidth="1"/>
    <col min="3588" max="3588" width="13.7109375" style="349" customWidth="1"/>
    <col min="3589" max="3592" width="9.28515625" style="349" customWidth="1"/>
    <col min="3593" max="3829" width="9" style="349"/>
    <col min="3830" max="3830" width="34" style="349" customWidth="1"/>
    <col min="3831" max="3831" width="11.28515625" style="349" customWidth="1"/>
    <col min="3832" max="3832" width="11" style="349" customWidth="1"/>
    <col min="3833" max="3839" width="9" style="349"/>
    <col min="3840" max="3841" width="10.7109375" style="349" customWidth="1"/>
    <col min="3842" max="3842" width="9" style="349"/>
    <col min="3843" max="3843" width="11.5703125" style="349" customWidth="1"/>
    <col min="3844" max="3844" width="13.7109375" style="349" customWidth="1"/>
    <col min="3845" max="3848" width="9.28515625" style="349" customWidth="1"/>
    <col min="3849" max="4085" width="9" style="349"/>
    <col min="4086" max="4086" width="34" style="349" customWidth="1"/>
    <col min="4087" max="4087" width="11.28515625" style="349" customWidth="1"/>
    <col min="4088" max="4088" width="11" style="349" customWidth="1"/>
    <col min="4089" max="4095" width="9" style="349"/>
    <col min="4096" max="4097" width="10.7109375" style="349" customWidth="1"/>
    <col min="4098" max="4098" width="9" style="349"/>
    <col min="4099" max="4099" width="11.5703125" style="349" customWidth="1"/>
    <col min="4100" max="4100" width="13.7109375" style="349" customWidth="1"/>
    <col min="4101" max="4104" width="9.28515625" style="349" customWidth="1"/>
    <col min="4105" max="4341" width="9" style="349"/>
    <col min="4342" max="4342" width="34" style="349" customWidth="1"/>
    <col min="4343" max="4343" width="11.28515625" style="349" customWidth="1"/>
    <col min="4344" max="4344" width="11" style="349" customWidth="1"/>
    <col min="4345" max="4351" width="9" style="349"/>
    <col min="4352" max="4353" width="10.7109375" style="349" customWidth="1"/>
    <col min="4354" max="4354" width="9" style="349"/>
    <col min="4355" max="4355" width="11.5703125" style="349" customWidth="1"/>
    <col min="4356" max="4356" width="13.7109375" style="349" customWidth="1"/>
    <col min="4357" max="4360" width="9.28515625" style="349" customWidth="1"/>
    <col min="4361" max="4597" width="9" style="349"/>
    <col min="4598" max="4598" width="34" style="349" customWidth="1"/>
    <col min="4599" max="4599" width="11.28515625" style="349" customWidth="1"/>
    <col min="4600" max="4600" width="11" style="349" customWidth="1"/>
    <col min="4601" max="4607" width="9" style="349"/>
    <col min="4608" max="4609" width="10.7109375" style="349" customWidth="1"/>
    <col min="4610" max="4610" width="9" style="349"/>
    <col min="4611" max="4611" width="11.5703125" style="349" customWidth="1"/>
    <col min="4612" max="4612" width="13.7109375" style="349" customWidth="1"/>
    <col min="4613" max="4616" width="9.28515625" style="349" customWidth="1"/>
    <col min="4617" max="4853" width="9" style="349"/>
    <col min="4854" max="4854" width="34" style="349" customWidth="1"/>
    <col min="4855" max="4855" width="11.28515625" style="349" customWidth="1"/>
    <col min="4856" max="4856" width="11" style="349" customWidth="1"/>
    <col min="4857" max="4863" width="9" style="349"/>
    <col min="4864" max="4865" width="10.7109375" style="349" customWidth="1"/>
    <col min="4866" max="4866" width="9" style="349"/>
    <col min="4867" max="4867" width="11.5703125" style="349" customWidth="1"/>
    <col min="4868" max="4868" width="13.7109375" style="349" customWidth="1"/>
    <col min="4869" max="4872" width="9.28515625" style="349" customWidth="1"/>
    <col min="4873" max="5109" width="9" style="349"/>
    <col min="5110" max="5110" width="34" style="349" customWidth="1"/>
    <col min="5111" max="5111" width="11.28515625" style="349" customWidth="1"/>
    <col min="5112" max="5112" width="11" style="349" customWidth="1"/>
    <col min="5113" max="5119" width="9" style="349"/>
    <col min="5120" max="5121" width="10.7109375" style="349" customWidth="1"/>
    <col min="5122" max="5122" width="9" style="349"/>
    <col min="5123" max="5123" width="11.5703125" style="349" customWidth="1"/>
    <col min="5124" max="5124" width="13.7109375" style="349" customWidth="1"/>
    <col min="5125" max="5128" width="9.28515625" style="349" customWidth="1"/>
    <col min="5129" max="5365" width="9" style="349"/>
    <col min="5366" max="5366" width="34" style="349" customWidth="1"/>
    <col min="5367" max="5367" width="11.28515625" style="349" customWidth="1"/>
    <col min="5368" max="5368" width="11" style="349" customWidth="1"/>
    <col min="5369" max="5375" width="9" style="349"/>
    <col min="5376" max="5377" width="10.7109375" style="349" customWidth="1"/>
    <col min="5378" max="5378" width="9" style="349"/>
    <col min="5379" max="5379" width="11.5703125" style="349" customWidth="1"/>
    <col min="5380" max="5380" width="13.7109375" style="349" customWidth="1"/>
    <col min="5381" max="5384" width="9.28515625" style="349" customWidth="1"/>
    <col min="5385" max="5621" width="9" style="349"/>
    <col min="5622" max="5622" width="34" style="349" customWidth="1"/>
    <col min="5623" max="5623" width="11.28515625" style="349" customWidth="1"/>
    <col min="5624" max="5624" width="11" style="349" customWidth="1"/>
    <col min="5625" max="5631" width="9" style="349"/>
    <col min="5632" max="5633" width="10.7109375" style="349" customWidth="1"/>
    <col min="5634" max="5634" width="9" style="349"/>
    <col min="5635" max="5635" width="11.5703125" style="349" customWidth="1"/>
    <col min="5636" max="5636" width="13.7109375" style="349" customWidth="1"/>
    <col min="5637" max="5640" width="9.28515625" style="349" customWidth="1"/>
    <col min="5641" max="5877" width="9" style="349"/>
    <col min="5878" max="5878" width="34" style="349" customWidth="1"/>
    <col min="5879" max="5879" width="11.28515625" style="349" customWidth="1"/>
    <col min="5880" max="5880" width="11" style="349" customWidth="1"/>
    <col min="5881" max="5887" width="9" style="349"/>
    <col min="5888" max="5889" width="10.7109375" style="349" customWidth="1"/>
    <col min="5890" max="5890" width="9" style="349"/>
    <col min="5891" max="5891" width="11.5703125" style="349" customWidth="1"/>
    <col min="5892" max="5892" width="13.7109375" style="349" customWidth="1"/>
    <col min="5893" max="5896" width="9.28515625" style="349" customWidth="1"/>
    <col min="5897" max="6133" width="9" style="349"/>
    <col min="6134" max="6134" width="34" style="349" customWidth="1"/>
    <col min="6135" max="6135" width="11.28515625" style="349" customWidth="1"/>
    <col min="6136" max="6136" width="11" style="349" customWidth="1"/>
    <col min="6137" max="6143" width="9" style="349"/>
    <col min="6144" max="6145" width="10.7109375" style="349" customWidth="1"/>
    <col min="6146" max="6146" width="9" style="349"/>
    <col min="6147" max="6147" width="11.5703125" style="349" customWidth="1"/>
    <col min="6148" max="6148" width="13.7109375" style="349" customWidth="1"/>
    <col min="6149" max="6152" width="9.28515625" style="349" customWidth="1"/>
    <col min="6153" max="6389" width="9" style="349"/>
    <col min="6390" max="6390" width="34" style="349" customWidth="1"/>
    <col min="6391" max="6391" width="11.28515625" style="349" customWidth="1"/>
    <col min="6392" max="6392" width="11" style="349" customWidth="1"/>
    <col min="6393" max="6399" width="9" style="349"/>
    <col min="6400" max="6401" width="10.7109375" style="349" customWidth="1"/>
    <col min="6402" max="6402" width="9" style="349"/>
    <col min="6403" max="6403" width="11.5703125" style="349" customWidth="1"/>
    <col min="6404" max="6404" width="13.7109375" style="349" customWidth="1"/>
    <col min="6405" max="6408" width="9.28515625" style="349" customWidth="1"/>
    <col min="6409" max="6645" width="9" style="349"/>
    <col min="6646" max="6646" width="34" style="349" customWidth="1"/>
    <col min="6647" max="6647" width="11.28515625" style="349" customWidth="1"/>
    <col min="6648" max="6648" width="11" style="349" customWidth="1"/>
    <col min="6649" max="6655" width="9" style="349"/>
    <col min="6656" max="6657" width="10.7109375" style="349" customWidth="1"/>
    <col min="6658" max="6658" width="9" style="349"/>
    <col min="6659" max="6659" width="11.5703125" style="349" customWidth="1"/>
    <col min="6660" max="6660" width="13.7109375" style="349" customWidth="1"/>
    <col min="6661" max="6664" width="9.28515625" style="349" customWidth="1"/>
    <col min="6665" max="6901" width="9" style="349"/>
    <col min="6902" max="6902" width="34" style="349" customWidth="1"/>
    <col min="6903" max="6903" width="11.28515625" style="349" customWidth="1"/>
    <col min="6904" max="6904" width="11" style="349" customWidth="1"/>
    <col min="6905" max="6911" width="9" style="349"/>
    <col min="6912" max="6913" width="10.7109375" style="349" customWidth="1"/>
    <col min="6914" max="6914" width="9" style="349"/>
    <col min="6915" max="6915" width="11.5703125" style="349" customWidth="1"/>
    <col min="6916" max="6916" width="13.7109375" style="349" customWidth="1"/>
    <col min="6917" max="6920" width="9.28515625" style="349" customWidth="1"/>
    <col min="6921" max="7157" width="9" style="349"/>
    <col min="7158" max="7158" width="34" style="349" customWidth="1"/>
    <col min="7159" max="7159" width="11.28515625" style="349" customWidth="1"/>
    <col min="7160" max="7160" width="11" style="349" customWidth="1"/>
    <col min="7161" max="7167" width="9" style="349"/>
    <col min="7168" max="7169" width="10.7109375" style="349" customWidth="1"/>
    <col min="7170" max="7170" width="9" style="349"/>
    <col min="7171" max="7171" width="11.5703125" style="349" customWidth="1"/>
    <col min="7172" max="7172" width="13.7109375" style="349" customWidth="1"/>
    <col min="7173" max="7176" width="9.28515625" style="349" customWidth="1"/>
    <col min="7177" max="7413" width="9" style="349"/>
    <col min="7414" max="7414" width="34" style="349" customWidth="1"/>
    <col min="7415" max="7415" width="11.28515625" style="349" customWidth="1"/>
    <col min="7416" max="7416" width="11" style="349" customWidth="1"/>
    <col min="7417" max="7423" width="9" style="349"/>
    <col min="7424" max="7425" width="10.7109375" style="349" customWidth="1"/>
    <col min="7426" max="7426" width="9" style="349"/>
    <col min="7427" max="7427" width="11.5703125" style="349" customWidth="1"/>
    <col min="7428" max="7428" width="13.7109375" style="349" customWidth="1"/>
    <col min="7429" max="7432" width="9.28515625" style="349" customWidth="1"/>
    <col min="7433" max="7669" width="9" style="349"/>
    <col min="7670" max="7670" width="34" style="349" customWidth="1"/>
    <col min="7671" max="7671" width="11.28515625" style="349" customWidth="1"/>
    <col min="7672" max="7672" width="11" style="349" customWidth="1"/>
    <col min="7673" max="7679" width="9" style="349"/>
    <col min="7680" max="7681" width="10.7109375" style="349" customWidth="1"/>
    <col min="7682" max="7682" width="9" style="349"/>
    <col min="7683" max="7683" width="11.5703125" style="349" customWidth="1"/>
    <col min="7684" max="7684" width="13.7109375" style="349" customWidth="1"/>
    <col min="7685" max="7688" width="9.28515625" style="349" customWidth="1"/>
    <col min="7689" max="7925" width="9" style="349"/>
    <col min="7926" max="7926" width="34" style="349" customWidth="1"/>
    <col min="7927" max="7927" width="11.28515625" style="349" customWidth="1"/>
    <col min="7928" max="7928" width="11" style="349" customWidth="1"/>
    <col min="7929" max="7935" width="9" style="349"/>
    <col min="7936" max="7937" width="10.7109375" style="349" customWidth="1"/>
    <col min="7938" max="7938" width="9" style="349"/>
    <col min="7939" max="7939" width="11.5703125" style="349" customWidth="1"/>
    <col min="7940" max="7940" width="13.7109375" style="349" customWidth="1"/>
    <col min="7941" max="7944" width="9.28515625" style="349" customWidth="1"/>
    <col min="7945" max="8181" width="9" style="349"/>
    <col min="8182" max="8182" width="34" style="349" customWidth="1"/>
    <col min="8183" max="8183" width="11.28515625" style="349" customWidth="1"/>
    <col min="8184" max="8184" width="11" style="349" customWidth="1"/>
    <col min="8185" max="8191" width="9" style="349"/>
    <col min="8192" max="8193" width="10.7109375" style="349" customWidth="1"/>
    <col min="8194" max="8194" width="9" style="349"/>
    <col min="8195" max="8195" width="11.5703125" style="349" customWidth="1"/>
    <col min="8196" max="8196" width="13.7109375" style="349" customWidth="1"/>
    <col min="8197" max="8200" width="9.28515625" style="349" customWidth="1"/>
    <col min="8201" max="8437" width="9" style="349"/>
    <col min="8438" max="8438" width="34" style="349" customWidth="1"/>
    <col min="8439" max="8439" width="11.28515625" style="349" customWidth="1"/>
    <col min="8440" max="8440" width="11" style="349" customWidth="1"/>
    <col min="8441" max="8447" width="9" style="349"/>
    <col min="8448" max="8449" width="10.7109375" style="349" customWidth="1"/>
    <col min="8450" max="8450" width="9" style="349"/>
    <col min="8451" max="8451" width="11.5703125" style="349" customWidth="1"/>
    <col min="8452" max="8452" width="13.7109375" style="349" customWidth="1"/>
    <col min="8453" max="8456" width="9.28515625" style="349" customWidth="1"/>
    <col min="8457" max="8693" width="9" style="349"/>
    <col min="8694" max="8694" width="34" style="349" customWidth="1"/>
    <col min="8695" max="8695" width="11.28515625" style="349" customWidth="1"/>
    <col min="8696" max="8696" width="11" style="349" customWidth="1"/>
    <col min="8697" max="8703" width="9" style="349"/>
    <col min="8704" max="8705" width="10.7109375" style="349" customWidth="1"/>
    <col min="8706" max="8706" width="9" style="349"/>
    <col min="8707" max="8707" width="11.5703125" style="349" customWidth="1"/>
    <col min="8708" max="8708" width="13.7109375" style="349" customWidth="1"/>
    <col min="8709" max="8712" width="9.28515625" style="349" customWidth="1"/>
    <col min="8713" max="8949" width="9" style="349"/>
    <col min="8950" max="8950" width="34" style="349" customWidth="1"/>
    <col min="8951" max="8951" width="11.28515625" style="349" customWidth="1"/>
    <col min="8952" max="8952" width="11" style="349" customWidth="1"/>
    <col min="8953" max="8959" width="9" style="349"/>
    <col min="8960" max="8961" width="10.7109375" style="349" customWidth="1"/>
    <col min="8962" max="8962" width="9" style="349"/>
    <col min="8963" max="8963" width="11.5703125" style="349" customWidth="1"/>
    <col min="8964" max="8964" width="13.7109375" style="349" customWidth="1"/>
    <col min="8965" max="8968" width="9.28515625" style="349" customWidth="1"/>
    <col min="8969" max="9205" width="9" style="349"/>
    <col min="9206" max="9206" width="34" style="349" customWidth="1"/>
    <col min="9207" max="9207" width="11.28515625" style="349" customWidth="1"/>
    <col min="9208" max="9208" width="11" style="349" customWidth="1"/>
    <col min="9209" max="9215" width="9" style="349"/>
    <col min="9216" max="9217" width="10.7109375" style="349" customWidth="1"/>
    <col min="9218" max="9218" width="9" style="349"/>
    <col min="9219" max="9219" width="11.5703125" style="349" customWidth="1"/>
    <col min="9220" max="9220" width="13.7109375" style="349" customWidth="1"/>
    <col min="9221" max="9224" width="9.28515625" style="349" customWidth="1"/>
    <col min="9225" max="9461" width="9" style="349"/>
    <col min="9462" max="9462" width="34" style="349" customWidth="1"/>
    <col min="9463" max="9463" width="11.28515625" style="349" customWidth="1"/>
    <col min="9464" max="9464" width="11" style="349" customWidth="1"/>
    <col min="9465" max="9471" width="9" style="349"/>
    <col min="9472" max="9473" width="10.7109375" style="349" customWidth="1"/>
    <col min="9474" max="9474" width="9" style="349"/>
    <col min="9475" max="9475" width="11.5703125" style="349" customWidth="1"/>
    <col min="9476" max="9476" width="13.7109375" style="349" customWidth="1"/>
    <col min="9477" max="9480" width="9.28515625" style="349" customWidth="1"/>
    <col min="9481" max="9717" width="9" style="349"/>
    <col min="9718" max="9718" width="34" style="349" customWidth="1"/>
    <col min="9719" max="9719" width="11.28515625" style="349" customWidth="1"/>
    <col min="9720" max="9720" width="11" style="349" customWidth="1"/>
    <col min="9721" max="9727" width="9" style="349"/>
    <col min="9728" max="9729" width="10.7109375" style="349" customWidth="1"/>
    <col min="9730" max="9730" width="9" style="349"/>
    <col min="9731" max="9731" width="11.5703125" style="349" customWidth="1"/>
    <col min="9732" max="9732" width="13.7109375" style="349" customWidth="1"/>
    <col min="9733" max="9736" width="9.28515625" style="349" customWidth="1"/>
    <col min="9737" max="9973" width="9" style="349"/>
    <col min="9974" max="9974" width="34" style="349" customWidth="1"/>
    <col min="9975" max="9975" width="11.28515625" style="349" customWidth="1"/>
    <col min="9976" max="9976" width="11" style="349" customWidth="1"/>
    <col min="9977" max="9983" width="9" style="349"/>
    <col min="9984" max="9985" width="10.7109375" style="349" customWidth="1"/>
    <col min="9986" max="9986" width="9" style="349"/>
    <col min="9987" max="9987" width="11.5703125" style="349" customWidth="1"/>
    <col min="9988" max="9988" width="13.7109375" style="349" customWidth="1"/>
    <col min="9989" max="9992" width="9.28515625" style="349" customWidth="1"/>
    <col min="9993" max="10229" width="9" style="349"/>
    <col min="10230" max="10230" width="34" style="349" customWidth="1"/>
    <col min="10231" max="10231" width="11.28515625" style="349" customWidth="1"/>
    <col min="10232" max="10232" width="11" style="349" customWidth="1"/>
    <col min="10233" max="10239" width="9" style="349"/>
    <col min="10240" max="10241" width="10.7109375" style="349" customWidth="1"/>
    <col min="10242" max="10242" width="9" style="349"/>
    <col min="10243" max="10243" width="11.5703125" style="349" customWidth="1"/>
    <col min="10244" max="10244" width="13.7109375" style="349" customWidth="1"/>
    <col min="10245" max="10248" width="9.28515625" style="349" customWidth="1"/>
    <col min="10249" max="10485" width="9" style="349"/>
    <col min="10486" max="10486" width="34" style="349" customWidth="1"/>
    <col min="10487" max="10487" width="11.28515625" style="349" customWidth="1"/>
    <col min="10488" max="10488" width="11" style="349" customWidth="1"/>
    <col min="10489" max="10495" width="9" style="349"/>
    <col min="10496" max="10497" width="10.7109375" style="349" customWidth="1"/>
    <col min="10498" max="10498" width="9" style="349"/>
    <col min="10499" max="10499" width="11.5703125" style="349" customWidth="1"/>
    <col min="10500" max="10500" width="13.7109375" style="349" customWidth="1"/>
    <col min="10501" max="10504" width="9.28515625" style="349" customWidth="1"/>
    <col min="10505" max="10741" width="9" style="349"/>
    <col min="10742" max="10742" width="34" style="349" customWidth="1"/>
    <col min="10743" max="10743" width="11.28515625" style="349" customWidth="1"/>
    <col min="10744" max="10744" width="11" style="349" customWidth="1"/>
    <col min="10745" max="10751" width="9" style="349"/>
    <col min="10752" max="10753" width="10.7109375" style="349" customWidth="1"/>
    <col min="10754" max="10754" width="9" style="349"/>
    <col min="10755" max="10755" width="11.5703125" style="349" customWidth="1"/>
    <col min="10756" max="10756" width="13.7109375" style="349" customWidth="1"/>
    <col min="10757" max="10760" width="9.28515625" style="349" customWidth="1"/>
    <col min="10761" max="10997" width="9" style="349"/>
    <col min="10998" max="10998" width="34" style="349" customWidth="1"/>
    <col min="10999" max="10999" width="11.28515625" style="349" customWidth="1"/>
    <col min="11000" max="11000" width="11" style="349" customWidth="1"/>
    <col min="11001" max="11007" width="9" style="349"/>
    <col min="11008" max="11009" width="10.7109375" style="349" customWidth="1"/>
    <col min="11010" max="11010" width="9" style="349"/>
    <col min="11011" max="11011" width="11.5703125" style="349" customWidth="1"/>
    <col min="11012" max="11012" width="13.7109375" style="349" customWidth="1"/>
    <col min="11013" max="11016" width="9.28515625" style="349" customWidth="1"/>
    <col min="11017" max="11253" width="9" style="349"/>
    <col min="11254" max="11254" width="34" style="349" customWidth="1"/>
    <col min="11255" max="11255" width="11.28515625" style="349" customWidth="1"/>
    <col min="11256" max="11256" width="11" style="349" customWidth="1"/>
    <col min="11257" max="11263" width="9" style="349"/>
    <col min="11264" max="11265" width="10.7109375" style="349" customWidth="1"/>
    <col min="11266" max="11266" width="9" style="349"/>
    <col min="11267" max="11267" width="11.5703125" style="349" customWidth="1"/>
    <col min="11268" max="11268" width="13.7109375" style="349" customWidth="1"/>
    <col min="11269" max="11272" width="9.28515625" style="349" customWidth="1"/>
    <col min="11273" max="11509" width="9" style="349"/>
    <col min="11510" max="11510" width="34" style="349" customWidth="1"/>
    <col min="11511" max="11511" width="11.28515625" style="349" customWidth="1"/>
    <col min="11512" max="11512" width="11" style="349" customWidth="1"/>
    <col min="11513" max="11519" width="9" style="349"/>
    <col min="11520" max="11521" width="10.7109375" style="349" customWidth="1"/>
    <col min="11522" max="11522" width="9" style="349"/>
    <col min="11523" max="11523" width="11.5703125" style="349" customWidth="1"/>
    <col min="11524" max="11524" width="13.7109375" style="349" customWidth="1"/>
    <col min="11525" max="11528" width="9.28515625" style="349" customWidth="1"/>
    <col min="11529" max="11765" width="9" style="349"/>
    <col min="11766" max="11766" width="34" style="349" customWidth="1"/>
    <col min="11767" max="11767" width="11.28515625" style="349" customWidth="1"/>
    <col min="11768" max="11768" width="11" style="349" customWidth="1"/>
    <col min="11769" max="11775" width="9" style="349"/>
    <col min="11776" max="11777" width="10.7109375" style="349" customWidth="1"/>
    <col min="11778" max="11778" width="9" style="349"/>
    <col min="11779" max="11779" width="11.5703125" style="349" customWidth="1"/>
    <col min="11780" max="11780" width="13.7109375" style="349" customWidth="1"/>
    <col min="11781" max="11784" width="9.28515625" style="349" customWidth="1"/>
    <col min="11785" max="12021" width="9" style="349"/>
    <col min="12022" max="12022" width="34" style="349" customWidth="1"/>
    <col min="12023" max="12023" width="11.28515625" style="349" customWidth="1"/>
    <col min="12024" max="12024" width="11" style="349" customWidth="1"/>
    <col min="12025" max="12031" width="9" style="349"/>
    <col min="12032" max="12033" width="10.7109375" style="349" customWidth="1"/>
    <col min="12034" max="12034" width="9" style="349"/>
    <col min="12035" max="12035" width="11.5703125" style="349" customWidth="1"/>
    <col min="12036" max="12036" width="13.7109375" style="349" customWidth="1"/>
    <col min="12037" max="12040" width="9.28515625" style="349" customWidth="1"/>
    <col min="12041" max="12277" width="9" style="349"/>
    <col min="12278" max="12278" width="34" style="349" customWidth="1"/>
    <col min="12279" max="12279" width="11.28515625" style="349" customWidth="1"/>
    <col min="12280" max="12280" width="11" style="349" customWidth="1"/>
    <col min="12281" max="12287" width="9" style="349"/>
    <col min="12288" max="12289" width="10.7109375" style="349" customWidth="1"/>
    <col min="12290" max="12290" width="9" style="349"/>
    <col min="12291" max="12291" width="11.5703125" style="349" customWidth="1"/>
    <col min="12292" max="12292" width="13.7109375" style="349" customWidth="1"/>
    <col min="12293" max="12296" width="9.28515625" style="349" customWidth="1"/>
    <col min="12297" max="12533" width="9" style="349"/>
    <col min="12534" max="12534" width="34" style="349" customWidth="1"/>
    <col min="12535" max="12535" width="11.28515625" style="349" customWidth="1"/>
    <col min="12536" max="12536" width="11" style="349" customWidth="1"/>
    <col min="12537" max="12543" width="9" style="349"/>
    <col min="12544" max="12545" width="10.7109375" style="349" customWidth="1"/>
    <col min="12546" max="12546" width="9" style="349"/>
    <col min="12547" max="12547" width="11.5703125" style="349" customWidth="1"/>
    <col min="12548" max="12548" width="13.7109375" style="349" customWidth="1"/>
    <col min="12549" max="12552" width="9.28515625" style="349" customWidth="1"/>
    <col min="12553" max="12789" width="9" style="349"/>
    <col min="12790" max="12790" width="34" style="349" customWidth="1"/>
    <col min="12791" max="12791" width="11.28515625" style="349" customWidth="1"/>
    <col min="12792" max="12792" width="11" style="349" customWidth="1"/>
    <col min="12793" max="12799" width="9" style="349"/>
    <col min="12800" max="12801" width="10.7109375" style="349" customWidth="1"/>
    <col min="12802" max="12802" width="9" style="349"/>
    <col min="12803" max="12803" width="11.5703125" style="349" customWidth="1"/>
    <col min="12804" max="12804" width="13.7109375" style="349" customWidth="1"/>
    <col min="12805" max="12808" width="9.28515625" style="349" customWidth="1"/>
    <col min="12809" max="13045" width="9" style="349"/>
    <col min="13046" max="13046" width="34" style="349" customWidth="1"/>
    <col min="13047" max="13047" width="11.28515625" style="349" customWidth="1"/>
    <col min="13048" max="13048" width="11" style="349" customWidth="1"/>
    <col min="13049" max="13055" width="9" style="349"/>
    <col min="13056" max="13057" width="10.7109375" style="349" customWidth="1"/>
    <col min="13058" max="13058" width="9" style="349"/>
    <col min="13059" max="13059" width="11.5703125" style="349" customWidth="1"/>
    <col min="13060" max="13060" width="13.7109375" style="349" customWidth="1"/>
    <col min="13061" max="13064" width="9.28515625" style="349" customWidth="1"/>
    <col min="13065" max="13301" width="9" style="349"/>
    <col min="13302" max="13302" width="34" style="349" customWidth="1"/>
    <col min="13303" max="13303" width="11.28515625" style="349" customWidth="1"/>
    <col min="13304" max="13304" width="11" style="349" customWidth="1"/>
    <col min="13305" max="13311" width="9" style="349"/>
    <col min="13312" max="13313" width="10.7109375" style="349" customWidth="1"/>
    <col min="13314" max="13314" width="9" style="349"/>
    <col min="13315" max="13315" width="11.5703125" style="349" customWidth="1"/>
    <col min="13316" max="13316" width="13.7109375" style="349" customWidth="1"/>
    <col min="13317" max="13320" width="9.28515625" style="349" customWidth="1"/>
    <col min="13321" max="13557" width="9" style="349"/>
    <col min="13558" max="13558" width="34" style="349" customWidth="1"/>
    <col min="13559" max="13559" width="11.28515625" style="349" customWidth="1"/>
    <col min="13560" max="13560" width="11" style="349" customWidth="1"/>
    <col min="13561" max="13567" width="9" style="349"/>
    <col min="13568" max="13569" width="10.7109375" style="349" customWidth="1"/>
    <col min="13570" max="13570" width="9" style="349"/>
    <col min="13571" max="13571" width="11.5703125" style="349" customWidth="1"/>
    <col min="13572" max="13572" width="13.7109375" style="349" customWidth="1"/>
    <col min="13573" max="13576" width="9.28515625" style="349" customWidth="1"/>
    <col min="13577" max="13813" width="9" style="349"/>
    <col min="13814" max="13814" width="34" style="349" customWidth="1"/>
    <col min="13815" max="13815" width="11.28515625" style="349" customWidth="1"/>
    <col min="13816" max="13816" width="11" style="349" customWidth="1"/>
    <col min="13817" max="13823" width="9" style="349"/>
    <col min="13824" max="13825" width="10.7109375" style="349" customWidth="1"/>
    <col min="13826" max="13826" width="9" style="349"/>
    <col min="13827" max="13827" width="11.5703125" style="349" customWidth="1"/>
    <col min="13828" max="13828" width="13.7109375" style="349" customWidth="1"/>
    <col min="13829" max="13832" width="9.28515625" style="349" customWidth="1"/>
    <col min="13833" max="14069" width="9" style="349"/>
    <col min="14070" max="14070" width="34" style="349" customWidth="1"/>
    <col min="14071" max="14071" width="11.28515625" style="349" customWidth="1"/>
    <col min="14072" max="14072" width="11" style="349" customWidth="1"/>
    <col min="14073" max="14079" width="9" style="349"/>
    <col min="14080" max="14081" width="10.7109375" style="349" customWidth="1"/>
    <col min="14082" max="14082" width="9" style="349"/>
    <col min="14083" max="14083" width="11.5703125" style="349" customWidth="1"/>
    <col min="14084" max="14084" width="13.7109375" style="349" customWidth="1"/>
    <col min="14085" max="14088" width="9.28515625" style="349" customWidth="1"/>
    <col min="14089" max="14325" width="9" style="349"/>
    <col min="14326" max="14326" width="34" style="349" customWidth="1"/>
    <col min="14327" max="14327" width="11.28515625" style="349" customWidth="1"/>
    <col min="14328" max="14328" width="11" style="349" customWidth="1"/>
    <col min="14329" max="14335" width="9" style="349"/>
    <col min="14336" max="14337" width="10.7109375" style="349" customWidth="1"/>
    <col min="14338" max="14338" width="9" style="349"/>
    <col min="14339" max="14339" width="11.5703125" style="349" customWidth="1"/>
    <col min="14340" max="14340" width="13.7109375" style="349" customWidth="1"/>
    <col min="14341" max="14344" width="9.28515625" style="349" customWidth="1"/>
    <col min="14345" max="14581" width="9" style="349"/>
    <col min="14582" max="14582" width="34" style="349" customWidth="1"/>
    <col min="14583" max="14583" width="11.28515625" style="349" customWidth="1"/>
    <col min="14584" max="14584" width="11" style="349" customWidth="1"/>
    <col min="14585" max="14591" width="9" style="349"/>
    <col min="14592" max="14593" width="10.7109375" style="349" customWidth="1"/>
    <col min="14594" max="14594" width="9" style="349"/>
    <col min="14595" max="14595" width="11.5703125" style="349" customWidth="1"/>
    <col min="14596" max="14596" width="13.7109375" style="349" customWidth="1"/>
    <col min="14597" max="14600" width="9.28515625" style="349" customWidth="1"/>
    <col min="14601" max="14837" width="9" style="349"/>
    <col min="14838" max="14838" width="34" style="349" customWidth="1"/>
    <col min="14839" max="14839" width="11.28515625" style="349" customWidth="1"/>
    <col min="14840" max="14840" width="11" style="349" customWidth="1"/>
    <col min="14841" max="14847" width="9" style="349"/>
    <col min="14848" max="14849" width="10.7109375" style="349" customWidth="1"/>
    <col min="14850" max="14850" width="9" style="349"/>
    <col min="14851" max="14851" width="11.5703125" style="349" customWidth="1"/>
    <col min="14852" max="14852" width="13.7109375" style="349" customWidth="1"/>
    <col min="14853" max="14856" width="9.28515625" style="349" customWidth="1"/>
    <col min="14857" max="15093" width="9" style="349"/>
    <col min="15094" max="15094" width="34" style="349" customWidth="1"/>
    <col min="15095" max="15095" width="11.28515625" style="349" customWidth="1"/>
    <col min="15096" max="15096" width="11" style="349" customWidth="1"/>
    <col min="15097" max="15103" width="9" style="349"/>
    <col min="15104" max="15105" width="10.7109375" style="349" customWidth="1"/>
    <col min="15106" max="15106" width="9" style="349"/>
    <col min="15107" max="15107" width="11.5703125" style="349" customWidth="1"/>
    <col min="15108" max="15108" width="13.7109375" style="349" customWidth="1"/>
    <col min="15109" max="15112" width="9.28515625" style="349" customWidth="1"/>
    <col min="15113" max="15349" width="9" style="349"/>
    <col min="15350" max="15350" width="34" style="349" customWidth="1"/>
    <col min="15351" max="15351" width="11.28515625" style="349" customWidth="1"/>
    <col min="15352" max="15352" width="11" style="349" customWidth="1"/>
    <col min="15353" max="15359" width="9" style="349"/>
    <col min="15360" max="15361" width="10.7109375" style="349" customWidth="1"/>
    <col min="15362" max="15362" width="9" style="349"/>
    <col min="15363" max="15363" width="11.5703125" style="349" customWidth="1"/>
    <col min="15364" max="15364" width="13.7109375" style="349" customWidth="1"/>
    <col min="15365" max="15368" width="9.28515625" style="349" customWidth="1"/>
    <col min="15369" max="15605" width="9" style="349"/>
    <col min="15606" max="15606" width="34" style="349" customWidth="1"/>
    <col min="15607" max="15607" width="11.28515625" style="349" customWidth="1"/>
    <col min="15608" max="15608" width="11" style="349" customWidth="1"/>
    <col min="15609" max="15615" width="9" style="349"/>
    <col min="15616" max="15617" width="10.7109375" style="349" customWidth="1"/>
    <col min="15618" max="15618" width="9" style="349"/>
    <col min="15619" max="15619" width="11.5703125" style="349" customWidth="1"/>
    <col min="15620" max="15620" width="13.7109375" style="349" customWidth="1"/>
    <col min="15621" max="15624" width="9.28515625" style="349" customWidth="1"/>
    <col min="15625" max="15861" width="9" style="349"/>
    <col min="15862" max="15862" width="34" style="349" customWidth="1"/>
    <col min="15863" max="15863" width="11.28515625" style="349" customWidth="1"/>
    <col min="15864" max="15864" width="11" style="349" customWidth="1"/>
    <col min="15865" max="15871" width="9" style="349"/>
    <col min="15872" max="15873" width="10.7109375" style="349" customWidth="1"/>
    <col min="15874" max="15874" width="9" style="349"/>
    <col min="15875" max="15875" width="11.5703125" style="349" customWidth="1"/>
    <col min="15876" max="15876" width="13.7109375" style="349" customWidth="1"/>
    <col min="15877" max="15880" width="9.28515625" style="349" customWidth="1"/>
    <col min="15881" max="16117" width="9" style="349"/>
    <col min="16118" max="16118" width="34" style="349" customWidth="1"/>
    <col min="16119" max="16119" width="11.28515625" style="349" customWidth="1"/>
    <col min="16120" max="16120" width="11" style="349" customWidth="1"/>
    <col min="16121" max="16127" width="9" style="349"/>
    <col min="16128" max="16129" width="10.7109375" style="349" customWidth="1"/>
    <col min="16130" max="16130" width="9" style="349"/>
    <col min="16131" max="16131" width="11.5703125" style="349" customWidth="1"/>
    <col min="16132" max="16132" width="13.7109375" style="349" customWidth="1"/>
    <col min="16133" max="16136" width="9.28515625" style="349" customWidth="1"/>
    <col min="16137" max="16384" width="9" style="349"/>
  </cols>
  <sheetData>
    <row r="1" spans="1:15" ht="34.5" customHeight="1" x14ac:dyDescent="0.25">
      <c r="B1" s="702" t="s">
        <v>336</v>
      </c>
      <c r="C1" s="702"/>
      <c r="D1" s="702"/>
      <c r="E1" s="702"/>
      <c r="F1" s="702"/>
      <c r="G1" s="702"/>
      <c r="H1" s="702"/>
      <c r="I1" s="702"/>
      <c r="J1" s="702"/>
      <c r="K1" s="702"/>
    </row>
    <row r="2" spans="1:15" x14ac:dyDescent="0.25">
      <c r="B2" s="702"/>
      <c r="C2" s="702"/>
      <c r="D2" s="702"/>
      <c r="E2" s="702"/>
      <c r="F2" s="702"/>
      <c r="G2" s="702"/>
      <c r="H2" s="702"/>
      <c r="I2" s="702"/>
      <c r="J2" s="702"/>
      <c r="K2" s="702"/>
    </row>
    <row r="3" spans="1:15" ht="16.5" thickBot="1" x14ac:dyDescent="0.3">
      <c r="A3" s="350" t="s">
        <v>339</v>
      </c>
      <c r="B3" s="351"/>
      <c r="C3" s="351"/>
      <c r="D3" s="351"/>
      <c r="E3" s="351"/>
      <c r="F3" s="351"/>
      <c r="G3" s="351"/>
    </row>
    <row r="4" spans="1:15" ht="32.450000000000003" customHeight="1" thickBot="1" x14ac:dyDescent="0.3">
      <c r="A4" s="605" t="s">
        <v>259</v>
      </c>
      <c r="B4" s="608" t="s">
        <v>260</v>
      </c>
      <c r="C4" s="609"/>
      <c r="D4" s="609"/>
      <c r="E4" s="609"/>
      <c r="F4" s="610"/>
      <c r="G4" s="614" t="s">
        <v>261</v>
      </c>
      <c r="H4" s="703" t="s">
        <v>262</v>
      </c>
      <c r="I4" s="703" t="s">
        <v>263</v>
      </c>
      <c r="J4" s="614" t="s">
        <v>264</v>
      </c>
      <c r="K4" s="617" t="s">
        <v>265</v>
      </c>
      <c r="L4" s="600" t="s">
        <v>266</v>
      </c>
      <c r="M4" s="601"/>
      <c r="N4" s="601"/>
      <c r="O4" s="602"/>
    </row>
    <row r="5" spans="1:15" ht="24" customHeight="1" thickBot="1" x14ac:dyDescent="0.3">
      <c r="A5" s="606"/>
      <c r="B5" s="611"/>
      <c r="C5" s="612"/>
      <c r="D5" s="612"/>
      <c r="E5" s="612"/>
      <c r="F5" s="613"/>
      <c r="G5" s="615"/>
      <c r="H5" s="704"/>
      <c r="I5" s="704"/>
      <c r="J5" s="615"/>
      <c r="K5" s="618"/>
      <c r="L5" s="596" t="s">
        <v>267</v>
      </c>
      <c r="M5" s="597"/>
      <c r="N5" s="598" t="s">
        <v>268</v>
      </c>
      <c r="O5" s="599"/>
    </row>
    <row r="6" spans="1:15" ht="100.9" customHeight="1" thickBot="1" x14ac:dyDescent="0.3">
      <c r="A6" s="607"/>
      <c r="B6" s="261" t="s">
        <v>93</v>
      </c>
      <c r="C6" s="262" t="s">
        <v>269</v>
      </c>
      <c r="D6" s="262" t="s">
        <v>270</v>
      </c>
      <c r="E6" s="262" t="s">
        <v>271</v>
      </c>
      <c r="F6" s="262" t="s">
        <v>272</v>
      </c>
      <c r="G6" s="616"/>
      <c r="H6" s="705"/>
      <c r="I6" s="705"/>
      <c r="J6" s="616"/>
      <c r="K6" s="619"/>
      <c r="L6" s="262" t="s">
        <v>272</v>
      </c>
      <c r="M6" s="263" t="s">
        <v>263</v>
      </c>
      <c r="N6" s="262" t="s">
        <v>272</v>
      </c>
      <c r="O6" s="263" t="s">
        <v>263</v>
      </c>
    </row>
    <row r="7" spans="1:15" ht="15.75" x14ac:dyDescent="0.25">
      <c r="A7" s="352" t="s">
        <v>273</v>
      </c>
      <c r="B7" s="266">
        <f t="shared" ref="B7:B69" si="0">C7+D7+F7</f>
        <v>0</v>
      </c>
      <c r="C7" s="104"/>
      <c r="D7" s="104"/>
      <c r="E7" s="332"/>
      <c r="F7" s="267"/>
      <c r="G7" s="267"/>
      <c r="H7" s="104"/>
      <c r="I7" s="98"/>
      <c r="J7" s="353"/>
      <c r="K7" s="99"/>
      <c r="L7" s="354"/>
      <c r="M7" s="355"/>
      <c r="N7" s="355"/>
      <c r="O7" s="356"/>
    </row>
    <row r="8" spans="1:15" ht="15.75" x14ac:dyDescent="0.25">
      <c r="A8" s="357" t="s">
        <v>274</v>
      </c>
      <c r="B8" s="316">
        <f t="shared" si="0"/>
        <v>0</v>
      </c>
      <c r="C8" s="315"/>
      <c r="D8" s="315"/>
      <c r="E8" s="335"/>
      <c r="F8" s="274"/>
      <c r="G8" s="274"/>
      <c r="H8" s="315"/>
      <c r="I8" s="315"/>
      <c r="J8" s="335"/>
      <c r="K8" s="273"/>
      <c r="L8" s="358"/>
      <c r="M8" s="359"/>
      <c r="N8" s="359"/>
      <c r="O8" s="360"/>
    </row>
    <row r="9" spans="1:15" ht="15.75" x14ac:dyDescent="0.25">
      <c r="A9" s="357" t="s">
        <v>275</v>
      </c>
      <c r="B9" s="316">
        <f t="shared" si="0"/>
        <v>0</v>
      </c>
      <c r="C9" s="315"/>
      <c r="D9" s="315"/>
      <c r="E9" s="335"/>
      <c r="F9" s="274"/>
      <c r="G9" s="274"/>
      <c r="H9" s="315"/>
      <c r="I9" s="315"/>
      <c r="J9" s="335"/>
      <c r="K9" s="273"/>
      <c r="L9" s="358"/>
      <c r="M9" s="359"/>
      <c r="N9" s="359"/>
      <c r="O9" s="360"/>
    </row>
    <row r="10" spans="1:15" ht="15.75" x14ac:dyDescent="0.25">
      <c r="A10" s="357" t="s">
        <v>276</v>
      </c>
      <c r="B10" s="316">
        <f t="shared" si="0"/>
        <v>0</v>
      </c>
      <c r="C10" s="315"/>
      <c r="D10" s="315"/>
      <c r="E10" s="335"/>
      <c r="F10" s="274"/>
      <c r="G10" s="274"/>
      <c r="H10" s="315"/>
      <c r="I10" s="315"/>
      <c r="J10" s="335"/>
      <c r="K10" s="273"/>
      <c r="L10" s="358"/>
      <c r="M10" s="359"/>
      <c r="N10" s="359"/>
      <c r="O10" s="360"/>
    </row>
    <row r="11" spans="1:15" ht="15.75" x14ac:dyDescent="0.25">
      <c r="A11" s="357" t="s">
        <v>277</v>
      </c>
      <c r="B11" s="316">
        <f t="shared" si="0"/>
        <v>0</v>
      </c>
      <c r="C11" s="315"/>
      <c r="D11" s="315"/>
      <c r="E11" s="335"/>
      <c r="F11" s="274"/>
      <c r="G11" s="274"/>
      <c r="H11" s="315"/>
      <c r="I11" s="315"/>
      <c r="J11" s="335"/>
      <c r="K11" s="273"/>
      <c r="L11" s="358"/>
      <c r="M11" s="359"/>
      <c r="N11" s="359"/>
      <c r="O11" s="360"/>
    </row>
    <row r="12" spans="1:15" ht="15.75" x14ac:dyDescent="0.25">
      <c r="A12" s="357" t="s">
        <v>278</v>
      </c>
      <c r="B12" s="316">
        <f t="shared" si="0"/>
        <v>0</v>
      </c>
      <c r="C12" s="315"/>
      <c r="D12" s="315"/>
      <c r="E12" s="335"/>
      <c r="F12" s="274"/>
      <c r="G12" s="274"/>
      <c r="H12" s="315"/>
      <c r="I12" s="315"/>
      <c r="J12" s="335"/>
      <c r="K12" s="273"/>
      <c r="L12" s="358"/>
      <c r="M12" s="359"/>
      <c r="N12" s="359"/>
      <c r="O12" s="360"/>
    </row>
    <row r="13" spans="1:15" ht="15.75" x14ac:dyDescent="0.25">
      <c r="A13" s="357" t="s">
        <v>279</v>
      </c>
      <c r="B13" s="316">
        <f t="shared" si="0"/>
        <v>0</v>
      </c>
      <c r="C13" s="315"/>
      <c r="D13" s="315"/>
      <c r="E13" s="335"/>
      <c r="F13" s="274"/>
      <c r="G13" s="274"/>
      <c r="H13" s="315"/>
      <c r="I13" s="315"/>
      <c r="J13" s="335"/>
      <c r="K13" s="273"/>
      <c r="L13" s="358"/>
      <c r="M13" s="359"/>
      <c r="N13" s="359"/>
      <c r="O13" s="360"/>
    </row>
    <row r="14" spans="1:15" ht="14.45" customHeight="1" x14ac:dyDescent="0.25">
      <c r="A14" s="357" t="s">
        <v>280</v>
      </c>
      <c r="B14" s="316">
        <f t="shared" si="0"/>
        <v>541</v>
      </c>
      <c r="C14" s="315"/>
      <c r="D14" s="315"/>
      <c r="E14" s="335"/>
      <c r="F14" s="274">
        <v>541</v>
      </c>
      <c r="G14" s="274"/>
      <c r="H14" s="315">
        <v>185</v>
      </c>
      <c r="I14" s="315">
        <v>600</v>
      </c>
      <c r="J14" s="335"/>
      <c r="K14" s="273"/>
      <c r="L14" s="358"/>
      <c r="M14" s="359"/>
      <c r="N14" s="359"/>
      <c r="O14" s="360"/>
    </row>
    <row r="15" spans="1:15" ht="15.75" x14ac:dyDescent="0.25">
      <c r="A15" s="357" t="s">
        <v>281</v>
      </c>
      <c r="B15" s="316">
        <f t="shared" si="0"/>
        <v>0</v>
      </c>
      <c r="C15" s="315"/>
      <c r="D15" s="315"/>
      <c r="E15" s="335"/>
      <c r="F15" s="274"/>
      <c r="G15" s="274"/>
      <c r="H15" s="315"/>
      <c r="I15" s="315"/>
      <c r="J15" s="335"/>
      <c r="K15" s="273"/>
      <c r="L15" s="358"/>
      <c r="M15" s="359"/>
      <c r="N15" s="359"/>
      <c r="O15" s="360"/>
    </row>
    <row r="16" spans="1:15" ht="15.75" x14ac:dyDescent="0.25">
      <c r="A16" s="357" t="s">
        <v>282</v>
      </c>
      <c r="B16" s="316">
        <f t="shared" si="0"/>
        <v>0</v>
      </c>
      <c r="C16" s="315"/>
      <c r="D16" s="315"/>
      <c r="E16" s="335"/>
      <c r="F16" s="274"/>
      <c r="G16" s="274"/>
      <c r="H16" s="315"/>
      <c r="I16" s="315"/>
      <c r="J16" s="335"/>
      <c r="K16" s="273"/>
      <c r="L16" s="358"/>
      <c r="M16" s="359"/>
      <c r="N16" s="359"/>
      <c r="O16" s="360"/>
    </row>
    <row r="17" spans="1:15" ht="15.75" x14ac:dyDescent="0.25">
      <c r="A17" s="357" t="s">
        <v>283</v>
      </c>
      <c r="B17" s="316">
        <f t="shared" si="0"/>
        <v>0</v>
      </c>
      <c r="C17" s="315"/>
      <c r="D17" s="315"/>
      <c r="E17" s="335"/>
      <c r="F17" s="274"/>
      <c r="G17" s="274"/>
      <c r="H17" s="315"/>
      <c r="I17" s="315"/>
      <c r="J17" s="335"/>
      <c r="K17" s="273"/>
      <c r="L17" s="358"/>
      <c r="M17" s="359"/>
      <c r="N17" s="359"/>
      <c r="O17" s="360"/>
    </row>
    <row r="18" spans="1:15" ht="15.75" x14ac:dyDescent="0.25">
      <c r="A18" s="357" t="s">
        <v>284</v>
      </c>
      <c r="B18" s="316">
        <f t="shared" si="0"/>
        <v>0</v>
      </c>
      <c r="C18" s="315"/>
      <c r="D18" s="315"/>
      <c r="E18" s="335"/>
      <c r="F18" s="274"/>
      <c r="G18" s="274"/>
      <c r="H18" s="315"/>
      <c r="I18" s="315"/>
      <c r="J18" s="335"/>
      <c r="K18" s="273"/>
      <c r="L18" s="358"/>
      <c r="M18" s="359"/>
      <c r="N18" s="359"/>
      <c r="O18" s="360"/>
    </row>
    <row r="19" spans="1:15" ht="15.75" x14ac:dyDescent="0.25">
      <c r="A19" s="357" t="s">
        <v>285</v>
      </c>
      <c r="B19" s="316">
        <f t="shared" si="0"/>
        <v>0</v>
      </c>
      <c r="C19" s="315"/>
      <c r="D19" s="315"/>
      <c r="E19" s="335"/>
      <c r="F19" s="274"/>
      <c r="G19" s="274"/>
      <c r="H19" s="315"/>
      <c r="I19" s="315"/>
      <c r="J19" s="335"/>
      <c r="K19" s="273"/>
      <c r="L19" s="358"/>
      <c r="M19" s="359"/>
      <c r="N19" s="359"/>
      <c r="O19" s="360"/>
    </row>
    <row r="20" spans="1:15" ht="15.75" x14ac:dyDescent="0.25">
      <c r="A20" s="357" t="s">
        <v>286</v>
      </c>
      <c r="B20" s="316">
        <f t="shared" si="0"/>
        <v>0</v>
      </c>
      <c r="C20" s="315"/>
      <c r="D20" s="315"/>
      <c r="E20" s="335"/>
      <c r="F20" s="274"/>
      <c r="G20" s="274"/>
      <c r="H20" s="315"/>
      <c r="I20" s="315"/>
      <c r="J20" s="335"/>
      <c r="K20" s="273"/>
      <c r="L20" s="358"/>
      <c r="M20" s="359"/>
      <c r="N20" s="359"/>
      <c r="O20" s="360"/>
    </row>
    <row r="21" spans="1:15" ht="15.75" x14ac:dyDescent="0.25">
      <c r="A21" s="357" t="s">
        <v>287</v>
      </c>
      <c r="B21" s="316">
        <f t="shared" si="0"/>
        <v>0</v>
      </c>
      <c r="C21" s="315"/>
      <c r="D21" s="315"/>
      <c r="E21" s="335"/>
      <c r="F21" s="274"/>
      <c r="G21" s="274"/>
      <c r="H21" s="315"/>
      <c r="I21" s="315"/>
      <c r="J21" s="335"/>
      <c r="K21" s="273"/>
      <c r="L21" s="358"/>
      <c r="M21" s="359"/>
      <c r="N21" s="359"/>
      <c r="O21" s="360"/>
    </row>
    <row r="22" spans="1:15" ht="15.6" customHeight="1" x14ac:dyDescent="0.25">
      <c r="A22" s="357" t="s">
        <v>288</v>
      </c>
      <c r="B22" s="316">
        <f t="shared" si="0"/>
        <v>0</v>
      </c>
      <c r="C22" s="315"/>
      <c r="D22" s="315"/>
      <c r="E22" s="335"/>
      <c r="F22" s="274"/>
      <c r="G22" s="274"/>
      <c r="H22" s="315"/>
      <c r="I22" s="315"/>
      <c r="J22" s="335"/>
      <c r="K22" s="273"/>
      <c r="L22" s="358"/>
      <c r="M22" s="359"/>
      <c r="N22" s="359"/>
      <c r="O22" s="360"/>
    </row>
    <row r="23" spans="1:15" ht="15.75" x14ac:dyDescent="0.25">
      <c r="A23" s="357" t="s">
        <v>289</v>
      </c>
      <c r="B23" s="316">
        <f t="shared" si="0"/>
        <v>0</v>
      </c>
      <c r="C23" s="315"/>
      <c r="D23" s="315"/>
      <c r="E23" s="335"/>
      <c r="F23" s="274"/>
      <c r="G23" s="274"/>
      <c r="H23" s="315"/>
      <c r="I23" s="315"/>
      <c r="J23" s="335"/>
      <c r="K23" s="273"/>
      <c r="L23" s="358"/>
      <c r="M23" s="359"/>
      <c r="N23" s="359"/>
      <c r="O23" s="360"/>
    </row>
    <row r="24" spans="1:15" ht="15.75" x14ac:dyDescent="0.25">
      <c r="A24" s="357" t="s">
        <v>290</v>
      </c>
      <c r="B24" s="316">
        <f t="shared" si="0"/>
        <v>0</v>
      </c>
      <c r="C24" s="315"/>
      <c r="D24" s="315"/>
      <c r="E24" s="335"/>
      <c r="F24" s="274"/>
      <c r="G24" s="274"/>
      <c r="H24" s="315"/>
      <c r="I24" s="315"/>
      <c r="J24" s="335"/>
      <c r="K24" s="273"/>
      <c r="L24" s="358"/>
      <c r="M24" s="359"/>
      <c r="N24" s="359"/>
      <c r="O24" s="360"/>
    </row>
    <row r="25" spans="1:15" ht="15.6" customHeight="1" x14ac:dyDescent="0.25">
      <c r="A25" s="357" t="s">
        <v>291</v>
      </c>
      <c r="B25" s="316">
        <f t="shared" si="0"/>
        <v>0</v>
      </c>
      <c r="C25" s="315"/>
      <c r="D25" s="315"/>
      <c r="E25" s="335"/>
      <c r="F25" s="274"/>
      <c r="G25" s="274"/>
      <c r="H25" s="315"/>
      <c r="I25" s="315"/>
      <c r="J25" s="335"/>
      <c r="K25" s="273"/>
      <c r="L25" s="358"/>
      <c r="M25" s="359"/>
      <c r="N25" s="359"/>
      <c r="O25" s="360"/>
    </row>
    <row r="26" spans="1:15" ht="15.6" customHeight="1" x14ac:dyDescent="0.25">
      <c r="A26" s="357" t="s">
        <v>292</v>
      </c>
      <c r="B26" s="316">
        <f t="shared" si="0"/>
        <v>0</v>
      </c>
      <c r="C26" s="315"/>
      <c r="D26" s="315"/>
      <c r="E26" s="335"/>
      <c r="F26" s="274"/>
      <c r="G26" s="274"/>
      <c r="H26" s="315"/>
      <c r="I26" s="315"/>
      <c r="J26" s="335"/>
      <c r="K26" s="273"/>
      <c r="L26" s="358"/>
      <c r="M26" s="359"/>
      <c r="N26" s="359"/>
      <c r="O26" s="360"/>
    </row>
    <row r="27" spans="1:15" ht="15.6" customHeight="1" x14ac:dyDescent="0.25">
      <c r="A27" s="357" t="s">
        <v>293</v>
      </c>
      <c r="B27" s="316">
        <f t="shared" si="0"/>
        <v>0</v>
      </c>
      <c r="C27" s="315"/>
      <c r="D27" s="315"/>
      <c r="E27" s="335"/>
      <c r="F27" s="274"/>
      <c r="G27" s="274"/>
      <c r="H27" s="315"/>
      <c r="I27" s="315"/>
      <c r="J27" s="335"/>
      <c r="K27" s="273"/>
      <c r="L27" s="358"/>
      <c r="M27" s="359"/>
      <c r="N27" s="359"/>
      <c r="O27" s="360"/>
    </row>
    <row r="28" spans="1:15" ht="15.6" customHeight="1" x14ac:dyDescent="0.25">
      <c r="A28" s="357" t="s">
        <v>294</v>
      </c>
      <c r="B28" s="316">
        <f t="shared" si="0"/>
        <v>0</v>
      </c>
      <c r="C28" s="315"/>
      <c r="D28" s="315"/>
      <c r="E28" s="335"/>
      <c r="F28" s="274"/>
      <c r="G28" s="274"/>
      <c r="H28" s="315"/>
      <c r="I28" s="315"/>
      <c r="J28" s="335"/>
      <c r="K28" s="273"/>
      <c r="L28" s="358"/>
      <c r="M28" s="359"/>
      <c r="N28" s="359"/>
      <c r="O28" s="360"/>
    </row>
    <row r="29" spans="1:15" ht="15.6" customHeight="1" x14ac:dyDescent="0.25">
      <c r="A29" s="357" t="s">
        <v>295</v>
      </c>
      <c r="B29" s="316">
        <f t="shared" si="0"/>
        <v>0</v>
      </c>
      <c r="C29" s="315"/>
      <c r="D29" s="315"/>
      <c r="E29" s="335"/>
      <c r="F29" s="274"/>
      <c r="G29" s="274"/>
      <c r="H29" s="315"/>
      <c r="I29" s="315"/>
      <c r="J29" s="335"/>
      <c r="K29" s="273"/>
      <c r="L29" s="358"/>
      <c r="M29" s="359"/>
      <c r="N29" s="359"/>
      <c r="O29" s="360"/>
    </row>
    <row r="30" spans="1:15" ht="15.6" customHeight="1" x14ac:dyDescent="0.25">
      <c r="A30" s="357" t="s">
        <v>296</v>
      </c>
      <c r="B30" s="316">
        <f t="shared" si="0"/>
        <v>0</v>
      </c>
      <c r="C30" s="315"/>
      <c r="D30" s="315"/>
      <c r="E30" s="335"/>
      <c r="F30" s="274"/>
      <c r="G30" s="274"/>
      <c r="H30" s="315"/>
      <c r="I30" s="315"/>
      <c r="J30" s="335"/>
      <c r="K30" s="273"/>
      <c r="L30" s="358"/>
      <c r="M30" s="359"/>
      <c r="N30" s="359"/>
      <c r="O30" s="360"/>
    </row>
    <row r="31" spans="1:15" ht="15.6" customHeight="1" x14ac:dyDescent="0.25">
      <c r="A31" s="357" t="s">
        <v>297</v>
      </c>
      <c r="B31" s="316">
        <f t="shared" si="0"/>
        <v>0</v>
      </c>
      <c r="C31" s="315"/>
      <c r="D31" s="315"/>
      <c r="E31" s="335"/>
      <c r="F31" s="274"/>
      <c r="G31" s="274"/>
      <c r="H31" s="315"/>
      <c r="I31" s="315"/>
      <c r="J31" s="335"/>
      <c r="K31" s="273"/>
      <c r="L31" s="358"/>
      <c r="M31" s="359"/>
      <c r="N31" s="359"/>
      <c r="O31" s="360"/>
    </row>
    <row r="32" spans="1:15" ht="15.6" customHeight="1" x14ac:dyDescent="0.25">
      <c r="A32" s="357" t="s">
        <v>298</v>
      </c>
      <c r="B32" s="316">
        <f t="shared" si="0"/>
        <v>0</v>
      </c>
      <c r="C32" s="315"/>
      <c r="D32" s="315"/>
      <c r="E32" s="335"/>
      <c r="F32" s="274"/>
      <c r="G32" s="274"/>
      <c r="H32" s="315"/>
      <c r="I32" s="315"/>
      <c r="J32" s="335"/>
      <c r="K32" s="273"/>
      <c r="L32" s="358"/>
      <c r="M32" s="359"/>
      <c r="N32" s="359"/>
      <c r="O32" s="360"/>
    </row>
    <row r="33" spans="1:15" ht="17.45" customHeight="1" x14ac:dyDescent="0.25">
      <c r="A33" s="357" t="s">
        <v>299</v>
      </c>
      <c r="B33" s="316">
        <f t="shared" si="0"/>
        <v>0</v>
      </c>
      <c r="C33" s="315"/>
      <c r="D33" s="315"/>
      <c r="E33" s="335"/>
      <c r="F33" s="274"/>
      <c r="G33" s="274"/>
      <c r="H33" s="315"/>
      <c r="I33" s="315"/>
      <c r="J33" s="335"/>
      <c r="K33" s="273"/>
      <c r="L33" s="358"/>
      <c r="M33" s="359"/>
      <c r="N33" s="359"/>
      <c r="O33" s="360"/>
    </row>
    <row r="34" spans="1:15" ht="15.75" x14ac:dyDescent="0.25">
      <c r="A34" s="357" t="s">
        <v>300</v>
      </c>
      <c r="B34" s="316">
        <f t="shared" si="0"/>
        <v>0</v>
      </c>
      <c r="C34" s="315"/>
      <c r="D34" s="315"/>
      <c r="E34" s="335"/>
      <c r="F34" s="274"/>
      <c r="G34" s="274"/>
      <c r="H34" s="315"/>
      <c r="I34" s="315"/>
      <c r="J34" s="335"/>
      <c r="K34" s="273"/>
      <c r="L34" s="358"/>
      <c r="M34" s="359"/>
      <c r="N34" s="359"/>
      <c r="O34" s="360"/>
    </row>
    <row r="35" spans="1:15" ht="16.899999999999999" customHeight="1" x14ac:dyDescent="0.25">
      <c r="A35" s="357" t="s">
        <v>301</v>
      </c>
      <c r="B35" s="316">
        <f t="shared" si="0"/>
        <v>0</v>
      </c>
      <c r="C35" s="315"/>
      <c r="D35" s="315"/>
      <c r="E35" s="335"/>
      <c r="F35" s="274"/>
      <c r="G35" s="274"/>
      <c r="H35" s="315"/>
      <c r="I35" s="315"/>
      <c r="J35" s="335"/>
      <c r="K35" s="273"/>
      <c r="L35" s="358"/>
      <c r="M35" s="359"/>
      <c r="N35" s="359"/>
      <c r="O35" s="360"/>
    </row>
    <row r="36" spans="1:15" s="365" customFormat="1" ht="15.6" customHeight="1" x14ac:dyDescent="0.25">
      <c r="A36" s="361" t="s">
        <v>302</v>
      </c>
      <c r="B36" s="316">
        <f t="shared" si="0"/>
        <v>0</v>
      </c>
      <c r="C36" s="319"/>
      <c r="D36" s="319"/>
      <c r="E36" s="340"/>
      <c r="F36" s="274"/>
      <c r="G36" s="274"/>
      <c r="H36" s="315"/>
      <c r="I36" s="315"/>
      <c r="J36" s="340"/>
      <c r="K36" s="278">
        <f t="shared" ref="K36" si="1">ROUND(((B36+H36)*4)+I36*9.4,2)</f>
        <v>0</v>
      </c>
      <c r="L36" s="362"/>
      <c r="M36" s="363"/>
      <c r="N36" s="363"/>
      <c r="O36" s="364"/>
    </row>
    <row r="37" spans="1:15" ht="15.6" customHeight="1" x14ac:dyDescent="0.25">
      <c r="A37" s="357" t="s">
        <v>303</v>
      </c>
      <c r="B37" s="316">
        <f t="shared" si="0"/>
        <v>0</v>
      </c>
      <c r="C37" s="315"/>
      <c r="D37" s="315"/>
      <c r="E37" s="335"/>
      <c r="F37" s="274"/>
      <c r="G37" s="274"/>
      <c r="H37" s="315"/>
      <c r="I37" s="315"/>
      <c r="J37" s="335"/>
      <c r="K37" s="280"/>
      <c r="L37" s="358"/>
      <c r="M37" s="359"/>
      <c r="N37" s="359"/>
      <c r="O37" s="360"/>
    </row>
    <row r="38" spans="1:15" ht="15.75" x14ac:dyDescent="0.25">
      <c r="A38" s="357" t="s">
        <v>304</v>
      </c>
      <c r="B38" s="316">
        <f t="shared" si="0"/>
        <v>0</v>
      </c>
      <c r="C38" s="315"/>
      <c r="D38" s="315"/>
      <c r="E38" s="335"/>
      <c r="F38" s="274"/>
      <c r="G38" s="274"/>
      <c r="H38" s="315"/>
      <c r="I38" s="315"/>
      <c r="J38" s="335"/>
      <c r="K38" s="273"/>
      <c r="L38" s="358"/>
      <c r="M38" s="359"/>
      <c r="N38" s="359"/>
      <c r="O38" s="360"/>
    </row>
    <row r="39" spans="1:15" ht="15.6" customHeight="1" x14ac:dyDescent="0.25">
      <c r="A39" s="357" t="s">
        <v>305</v>
      </c>
      <c r="B39" s="316">
        <f t="shared" si="0"/>
        <v>0</v>
      </c>
      <c r="C39" s="315"/>
      <c r="D39" s="315"/>
      <c r="E39" s="335"/>
      <c r="F39" s="274"/>
      <c r="G39" s="274"/>
      <c r="H39" s="315"/>
      <c r="I39" s="315"/>
      <c r="J39" s="335"/>
      <c r="K39" s="273"/>
      <c r="L39" s="358"/>
      <c r="M39" s="359"/>
      <c r="N39" s="359"/>
      <c r="O39" s="360"/>
    </row>
    <row r="40" spans="1:15" ht="15.6" customHeight="1" x14ac:dyDescent="0.25">
      <c r="A40" s="357" t="s">
        <v>306</v>
      </c>
      <c r="B40" s="316">
        <f t="shared" si="0"/>
        <v>0</v>
      </c>
      <c r="C40" s="315"/>
      <c r="D40" s="315"/>
      <c r="E40" s="335"/>
      <c r="F40" s="274"/>
      <c r="G40" s="274"/>
      <c r="H40" s="315"/>
      <c r="I40" s="315"/>
      <c r="J40" s="335"/>
      <c r="K40" s="273"/>
      <c r="L40" s="358"/>
      <c r="M40" s="359"/>
      <c r="N40" s="359"/>
      <c r="O40" s="360"/>
    </row>
    <row r="41" spans="1:15" ht="15.6" customHeight="1" x14ac:dyDescent="0.25">
      <c r="A41" s="357" t="s">
        <v>307</v>
      </c>
      <c r="B41" s="316">
        <f t="shared" si="0"/>
        <v>0</v>
      </c>
      <c r="C41" s="315"/>
      <c r="D41" s="315"/>
      <c r="E41" s="335"/>
      <c r="F41" s="274"/>
      <c r="G41" s="274"/>
      <c r="H41" s="315"/>
      <c r="I41" s="315"/>
      <c r="J41" s="335"/>
      <c r="K41" s="273"/>
      <c r="L41" s="358"/>
      <c r="M41" s="359"/>
      <c r="N41" s="359"/>
      <c r="O41" s="360"/>
    </row>
    <row r="42" spans="1:15" ht="15.6" customHeight="1" x14ac:dyDescent="0.25">
      <c r="A42" s="357" t="s">
        <v>308</v>
      </c>
      <c r="B42" s="316">
        <f t="shared" si="0"/>
        <v>0</v>
      </c>
      <c r="C42" s="315"/>
      <c r="D42" s="315"/>
      <c r="E42" s="335"/>
      <c r="F42" s="274"/>
      <c r="G42" s="274"/>
      <c r="H42" s="315"/>
      <c r="I42" s="315"/>
      <c r="J42" s="335"/>
      <c r="K42" s="273"/>
      <c r="L42" s="358"/>
      <c r="M42" s="359"/>
      <c r="N42" s="359"/>
      <c r="O42" s="360"/>
    </row>
    <row r="43" spans="1:15" ht="15.6" customHeight="1" x14ac:dyDescent="0.25">
      <c r="A43" s="357" t="s">
        <v>309</v>
      </c>
      <c r="B43" s="316">
        <f t="shared" si="0"/>
        <v>0</v>
      </c>
      <c r="C43" s="315"/>
      <c r="D43" s="315"/>
      <c r="E43" s="335"/>
      <c r="F43" s="274"/>
      <c r="G43" s="274"/>
      <c r="H43" s="315"/>
      <c r="I43" s="315"/>
      <c r="J43" s="335"/>
      <c r="K43" s="273"/>
      <c r="L43" s="358"/>
      <c r="M43" s="359"/>
      <c r="N43" s="359"/>
      <c r="O43" s="360"/>
    </row>
    <row r="44" spans="1:15" ht="15" customHeight="1" x14ac:dyDescent="0.25">
      <c r="A44" s="357" t="s">
        <v>310</v>
      </c>
      <c r="B44" s="316">
        <f t="shared" si="0"/>
        <v>0</v>
      </c>
      <c r="C44" s="315"/>
      <c r="D44" s="315"/>
      <c r="E44" s="335"/>
      <c r="F44" s="274"/>
      <c r="G44" s="274"/>
      <c r="H44" s="315"/>
      <c r="I44" s="315"/>
      <c r="J44" s="335"/>
      <c r="K44" s="273"/>
      <c r="L44" s="358"/>
      <c r="M44" s="359"/>
      <c r="N44" s="359"/>
      <c r="O44" s="360"/>
    </row>
    <row r="45" spans="1:15" ht="30.6" customHeight="1" x14ac:dyDescent="0.25">
      <c r="A45" s="366" t="s">
        <v>311</v>
      </c>
      <c r="B45" s="316">
        <f t="shared" si="0"/>
        <v>0</v>
      </c>
      <c r="C45" s="315"/>
      <c r="D45" s="315"/>
      <c r="E45" s="335"/>
      <c r="F45" s="274"/>
      <c r="G45" s="274"/>
      <c r="H45" s="315"/>
      <c r="I45" s="315"/>
      <c r="J45" s="335"/>
      <c r="K45" s="273"/>
      <c r="L45" s="358"/>
      <c r="M45" s="359"/>
      <c r="N45" s="359"/>
      <c r="O45" s="360"/>
    </row>
    <row r="46" spans="1:15" ht="15.6" customHeight="1" x14ac:dyDescent="0.25">
      <c r="A46" s="357" t="s">
        <v>312</v>
      </c>
      <c r="B46" s="316">
        <f t="shared" si="0"/>
        <v>0</v>
      </c>
      <c r="C46" s="315"/>
      <c r="D46" s="315"/>
      <c r="E46" s="335"/>
      <c r="F46" s="274"/>
      <c r="G46" s="274"/>
      <c r="H46" s="315"/>
      <c r="I46" s="315"/>
      <c r="J46" s="335"/>
      <c r="K46" s="273"/>
      <c r="L46" s="358"/>
      <c r="M46" s="359"/>
      <c r="N46" s="359"/>
      <c r="O46" s="360"/>
    </row>
    <row r="47" spans="1:15" ht="15.6" customHeight="1" x14ac:dyDescent="0.25">
      <c r="A47" s="357" t="s">
        <v>313</v>
      </c>
      <c r="B47" s="316">
        <f t="shared" si="0"/>
        <v>0</v>
      </c>
      <c r="C47" s="315"/>
      <c r="D47" s="315"/>
      <c r="E47" s="335"/>
      <c r="F47" s="274"/>
      <c r="G47" s="274"/>
      <c r="H47" s="315"/>
      <c r="I47" s="315"/>
      <c r="J47" s="335"/>
      <c r="K47" s="273"/>
      <c r="L47" s="358"/>
      <c r="M47" s="359"/>
      <c r="N47" s="359"/>
      <c r="O47" s="360"/>
    </row>
    <row r="48" spans="1:15" s="367" customFormat="1" ht="15.75" x14ac:dyDescent="0.25">
      <c r="A48" s="357" t="s">
        <v>314</v>
      </c>
      <c r="B48" s="316">
        <f t="shared" si="0"/>
        <v>0</v>
      </c>
      <c r="C48" s="315"/>
      <c r="D48" s="315"/>
      <c r="E48" s="335"/>
      <c r="F48" s="274"/>
      <c r="G48" s="274"/>
      <c r="H48" s="315"/>
      <c r="I48" s="315"/>
      <c r="J48" s="335"/>
      <c r="K48" s="273"/>
      <c r="L48" s="358"/>
      <c r="M48" s="359"/>
      <c r="N48" s="359"/>
      <c r="O48" s="360"/>
    </row>
    <row r="49" spans="1:15" ht="15.75" x14ac:dyDescent="0.25">
      <c r="A49" s="357" t="s">
        <v>315</v>
      </c>
      <c r="B49" s="316">
        <f t="shared" si="0"/>
        <v>0</v>
      </c>
      <c r="C49" s="315"/>
      <c r="D49" s="315"/>
      <c r="E49" s="335"/>
      <c r="F49" s="274"/>
      <c r="G49" s="274"/>
      <c r="H49" s="315"/>
      <c r="I49" s="315"/>
      <c r="J49" s="335"/>
      <c r="K49" s="273"/>
      <c r="L49" s="358"/>
      <c r="M49" s="359"/>
      <c r="N49" s="359"/>
      <c r="O49" s="360"/>
    </row>
    <row r="50" spans="1:15" ht="15.75" x14ac:dyDescent="0.25">
      <c r="A50" s="357" t="s">
        <v>316</v>
      </c>
      <c r="B50" s="316">
        <f t="shared" si="0"/>
        <v>0</v>
      </c>
      <c r="C50" s="315"/>
      <c r="D50" s="315"/>
      <c r="E50" s="335"/>
      <c r="F50" s="274"/>
      <c r="G50" s="274"/>
      <c r="H50" s="315"/>
      <c r="I50" s="315"/>
      <c r="J50" s="335"/>
      <c r="K50" s="273"/>
      <c r="L50" s="358"/>
      <c r="M50" s="359"/>
      <c r="N50" s="359"/>
      <c r="O50" s="360"/>
    </row>
    <row r="51" spans="1:15" ht="17.45" customHeight="1" x14ac:dyDescent="0.25">
      <c r="A51" s="357" t="s">
        <v>317</v>
      </c>
      <c r="B51" s="316">
        <f t="shared" si="0"/>
        <v>0</v>
      </c>
      <c r="C51" s="315"/>
      <c r="D51" s="315"/>
      <c r="E51" s="335"/>
      <c r="F51" s="274"/>
      <c r="G51" s="274"/>
      <c r="H51" s="315"/>
      <c r="I51" s="315"/>
      <c r="J51" s="335"/>
      <c r="K51" s="273"/>
      <c r="L51" s="358"/>
      <c r="M51" s="359"/>
      <c r="N51" s="359"/>
      <c r="O51" s="360"/>
    </row>
    <row r="52" spans="1:15" s="365" customFormat="1" ht="15" customHeight="1" x14ac:dyDescent="0.25">
      <c r="A52" s="361" t="s">
        <v>318</v>
      </c>
      <c r="B52" s="316">
        <f t="shared" si="0"/>
        <v>0</v>
      </c>
      <c r="C52" s="319"/>
      <c r="D52" s="319"/>
      <c r="E52" s="340"/>
      <c r="F52" s="274"/>
      <c r="G52" s="274"/>
      <c r="H52" s="315"/>
      <c r="I52" s="315"/>
      <c r="J52" s="340"/>
      <c r="K52" s="278">
        <f t="shared" ref="K52:K55" si="2">ROUND(((B52+H52)*4)+I52*9.4,2)</f>
        <v>0</v>
      </c>
      <c r="L52" s="362"/>
      <c r="M52" s="363"/>
      <c r="N52" s="363"/>
      <c r="O52" s="364"/>
    </row>
    <row r="53" spans="1:15" s="365" customFormat="1" ht="15.75" x14ac:dyDescent="0.25">
      <c r="A53" s="361" t="s">
        <v>319</v>
      </c>
      <c r="B53" s="316">
        <f t="shared" si="0"/>
        <v>0</v>
      </c>
      <c r="C53" s="280"/>
      <c r="D53" s="280"/>
      <c r="E53" s="279"/>
      <c r="F53" s="274"/>
      <c r="G53" s="274"/>
      <c r="H53" s="273"/>
      <c r="I53" s="273"/>
      <c r="J53" s="279"/>
      <c r="K53" s="278">
        <f t="shared" si="2"/>
        <v>0</v>
      </c>
      <c r="L53" s="362"/>
      <c r="M53" s="363"/>
      <c r="N53" s="363"/>
      <c r="O53" s="364"/>
    </row>
    <row r="54" spans="1:15" s="365" customFormat="1" ht="15.75" x14ac:dyDescent="0.25">
      <c r="A54" s="361" t="s">
        <v>320</v>
      </c>
      <c r="B54" s="316">
        <f t="shared" si="0"/>
        <v>0</v>
      </c>
      <c r="C54" s="280"/>
      <c r="D54" s="280"/>
      <c r="E54" s="279"/>
      <c r="F54" s="274"/>
      <c r="G54" s="274"/>
      <c r="H54" s="273"/>
      <c r="I54" s="273"/>
      <c r="J54" s="279"/>
      <c r="K54" s="278">
        <f t="shared" si="2"/>
        <v>0</v>
      </c>
      <c r="L54" s="362"/>
      <c r="M54" s="363"/>
      <c r="N54" s="363"/>
      <c r="O54" s="364"/>
    </row>
    <row r="55" spans="1:15" s="365" customFormat="1" ht="15.75" x14ac:dyDescent="0.25">
      <c r="A55" s="361" t="s">
        <v>321</v>
      </c>
      <c r="B55" s="316">
        <f t="shared" si="0"/>
        <v>0</v>
      </c>
      <c r="C55" s="280"/>
      <c r="D55" s="280"/>
      <c r="E55" s="279"/>
      <c r="F55" s="274"/>
      <c r="G55" s="274"/>
      <c r="H55" s="273"/>
      <c r="I55" s="273"/>
      <c r="J55" s="279"/>
      <c r="K55" s="278">
        <f t="shared" si="2"/>
        <v>0</v>
      </c>
      <c r="L55" s="362"/>
      <c r="M55" s="363"/>
      <c r="N55" s="363"/>
      <c r="O55" s="364"/>
    </row>
    <row r="56" spans="1:15" ht="15.75" x14ac:dyDescent="0.25">
      <c r="A56" s="357" t="s">
        <v>322</v>
      </c>
      <c r="B56" s="316">
        <f t="shared" si="0"/>
        <v>0</v>
      </c>
      <c r="C56" s="273"/>
      <c r="D56" s="273"/>
      <c r="E56" s="274"/>
      <c r="F56" s="274"/>
      <c r="G56" s="274"/>
      <c r="H56" s="273"/>
      <c r="I56" s="273"/>
      <c r="J56" s="274"/>
      <c r="K56" s="273"/>
      <c r="L56" s="358"/>
      <c r="M56" s="359"/>
      <c r="N56" s="359"/>
      <c r="O56" s="360"/>
    </row>
    <row r="57" spans="1:15" ht="15.75" x14ac:dyDescent="0.25">
      <c r="A57" s="357" t="s">
        <v>323</v>
      </c>
      <c r="B57" s="316">
        <f t="shared" si="0"/>
        <v>0</v>
      </c>
      <c r="C57" s="273"/>
      <c r="D57" s="273"/>
      <c r="E57" s="274"/>
      <c r="F57" s="274"/>
      <c r="G57" s="274"/>
      <c r="H57" s="273"/>
      <c r="I57" s="273"/>
      <c r="J57" s="274"/>
      <c r="K57" s="273"/>
      <c r="L57" s="358"/>
      <c r="M57" s="359"/>
      <c r="N57" s="359"/>
      <c r="O57" s="360"/>
    </row>
    <row r="58" spans="1:15" ht="15.75" x14ac:dyDescent="0.25">
      <c r="A58" s="357" t="s">
        <v>324</v>
      </c>
      <c r="B58" s="316">
        <f t="shared" si="0"/>
        <v>0</v>
      </c>
      <c r="C58" s="273"/>
      <c r="D58" s="273"/>
      <c r="E58" s="274"/>
      <c r="F58" s="274"/>
      <c r="G58" s="274"/>
      <c r="H58" s="273"/>
      <c r="I58" s="273"/>
      <c r="J58" s="274"/>
      <c r="K58" s="273"/>
      <c r="L58" s="358"/>
      <c r="M58" s="359"/>
      <c r="N58" s="359"/>
      <c r="O58" s="360"/>
    </row>
    <row r="59" spans="1:15" ht="16.149999999999999" customHeight="1" x14ac:dyDescent="0.25">
      <c r="A59" s="357" t="s">
        <v>325</v>
      </c>
      <c r="B59" s="316">
        <f t="shared" si="0"/>
        <v>0</v>
      </c>
      <c r="C59" s="273"/>
      <c r="D59" s="273"/>
      <c r="E59" s="274"/>
      <c r="F59" s="274"/>
      <c r="G59" s="274"/>
      <c r="H59" s="273"/>
      <c r="I59" s="273"/>
      <c r="J59" s="274"/>
      <c r="K59" s="273"/>
      <c r="L59" s="358"/>
      <c r="M59" s="359"/>
      <c r="N59" s="359"/>
      <c r="O59" s="360"/>
    </row>
    <row r="60" spans="1:15" ht="15.75" x14ac:dyDescent="0.25">
      <c r="A60" s="357" t="s">
        <v>326</v>
      </c>
      <c r="B60" s="316">
        <f t="shared" si="0"/>
        <v>0</v>
      </c>
      <c r="C60" s="273"/>
      <c r="D60" s="273"/>
      <c r="E60" s="274"/>
      <c r="F60" s="274"/>
      <c r="G60" s="274"/>
      <c r="H60" s="273"/>
      <c r="I60" s="273"/>
      <c r="J60" s="274"/>
      <c r="K60" s="273"/>
      <c r="L60" s="358"/>
      <c r="M60" s="359"/>
      <c r="N60" s="359"/>
      <c r="O60" s="360"/>
    </row>
    <row r="61" spans="1:15" ht="15.6" customHeight="1" x14ac:dyDescent="0.25">
      <c r="A61" s="357" t="s">
        <v>327</v>
      </c>
      <c r="B61" s="316">
        <f t="shared" si="0"/>
        <v>5087</v>
      </c>
      <c r="C61" s="273"/>
      <c r="D61" s="273"/>
      <c r="E61" s="274"/>
      <c r="F61" s="274">
        <v>5087</v>
      </c>
      <c r="G61" s="274"/>
      <c r="H61" s="273">
        <v>9291</v>
      </c>
      <c r="I61" s="273">
        <v>16752</v>
      </c>
      <c r="J61" s="274"/>
      <c r="K61" s="273"/>
      <c r="L61" s="358"/>
      <c r="M61" s="359"/>
      <c r="N61" s="359"/>
      <c r="O61" s="360"/>
    </row>
    <row r="62" spans="1:15" ht="29.45" customHeight="1" x14ac:dyDescent="0.25">
      <c r="A62" s="357" t="s">
        <v>328</v>
      </c>
      <c r="B62" s="316">
        <f t="shared" si="0"/>
        <v>0</v>
      </c>
      <c r="C62" s="273"/>
      <c r="D62" s="273"/>
      <c r="E62" s="274"/>
      <c r="F62" s="274"/>
      <c r="G62" s="274"/>
      <c r="H62" s="273"/>
      <c r="I62" s="273"/>
      <c r="J62" s="274"/>
      <c r="K62" s="273"/>
      <c r="L62" s="358"/>
      <c r="M62" s="359"/>
      <c r="N62" s="359"/>
      <c r="O62" s="360"/>
    </row>
    <row r="63" spans="1:15" ht="15.75" x14ac:dyDescent="0.25">
      <c r="A63" s="357" t="s">
        <v>329</v>
      </c>
      <c r="B63" s="316">
        <f t="shared" si="0"/>
        <v>0</v>
      </c>
      <c r="C63" s="273"/>
      <c r="D63" s="273"/>
      <c r="E63" s="274"/>
      <c r="F63" s="274"/>
      <c r="G63" s="274"/>
      <c r="H63" s="273"/>
      <c r="I63" s="273"/>
      <c r="J63" s="274"/>
      <c r="K63" s="273"/>
      <c r="L63" s="358"/>
      <c r="M63" s="359"/>
      <c r="N63" s="359"/>
      <c r="O63" s="360"/>
    </row>
    <row r="64" spans="1:15" ht="15.6" customHeight="1" x14ac:dyDescent="0.25">
      <c r="A64" s="357" t="s">
        <v>330</v>
      </c>
      <c r="B64" s="316">
        <f t="shared" si="0"/>
        <v>0</v>
      </c>
      <c r="C64" s="273"/>
      <c r="D64" s="280"/>
      <c r="E64" s="279"/>
      <c r="F64" s="274"/>
      <c r="G64" s="274"/>
      <c r="H64" s="273"/>
      <c r="I64" s="273"/>
      <c r="J64" s="279"/>
      <c r="K64" s="273"/>
      <c r="L64" s="358"/>
      <c r="M64" s="359"/>
      <c r="N64" s="359"/>
      <c r="O64" s="360"/>
    </row>
    <row r="65" spans="1:15" ht="15.75" x14ac:dyDescent="0.25">
      <c r="A65" s="357" t="s">
        <v>331</v>
      </c>
      <c r="B65" s="316">
        <f t="shared" si="0"/>
        <v>0</v>
      </c>
      <c r="C65" s="273"/>
      <c r="D65" s="273"/>
      <c r="E65" s="274"/>
      <c r="F65" s="274"/>
      <c r="G65" s="274"/>
      <c r="H65" s="273"/>
      <c r="I65" s="273"/>
      <c r="J65" s="274"/>
      <c r="K65" s="273"/>
      <c r="L65" s="358"/>
      <c r="M65" s="359"/>
      <c r="N65" s="359"/>
      <c r="O65" s="360"/>
    </row>
    <row r="66" spans="1:15" ht="15.75" x14ac:dyDescent="0.25">
      <c r="A66" s="357" t="s">
        <v>332</v>
      </c>
      <c r="B66" s="316">
        <f t="shared" si="0"/>
        <v>0</v>
      </c>
      <c r="C66" s="273"/>
      <c r="D66" s="273"/>
      <c r="E66" s="274"/>
      <c r="F66" s="274"/>
      <c r="G66" s="274"/>
      <c r="H66" s="273"/>
      <c r="I66" s="273"/>
      <c r="J66" s="274"/>
      <c r="K66" s="273"/>
      <c r="L66" s="358"/>
      <c r="M66" s="359"/>
      <c r="N66" s="359"/>
      <c r="O66" s="360"/>
    </row>
    <row r="67" spans="1:15" s="365" customFormat="1" ht="15.75" x14ac:dyDescent="0.25">
      <c r="A67" s="361" t="s">
        <v>333</v>
      </c>
      <c r="B67" s="316">
        <f t="shared" si="0"/>
        <v>0</v>
      </c>
      <c r="C67" s="280"/>
      <c r="D67" s="280"/>
      <c r="E67" s="279"/>
      <c r="F67" s="274"/>
      <c r="G67" s="274"/>
      <c r="H67" s="273"/>
      <c r="I67" s="273"/>
      <c r="J67" s="279"/>
      <c r="K67" s="278">
        <f t="shared" ref="K67" si="3">ROUND(((B67+H67)*4)+I67*9.4,2)</f>
        <v>0</v>
      </c>
      <c r="L67" s="362"/>
      <c r="M67" s="363"/>
      <c r="N67" s="363"/>
      <c r="O67" s="364"/>
    </row>
    <row r="68" spans="1:15" ht="15.75" x14ac:dyDescent="0.25">
      <c r="A68" s="357" t="s">
        <v>334</v>
      </c>
      <c r="B68" s="316">
        <f t="shared" si="0"/>
        <v>0</v>
      </c>
      <c r="C68" s="273"/>
      <c r="D68" s="273"/>
      <c r="E68" s="274"/>
      <c r="F68" s="274"/>
      <c r="G68" s="274"/>
      <c r="H68" s="273"/>
      <c r="I68" s="273"/>
      <c r="J68" s="274"/>
      <c r="K68" s="273"/>
      <c r="L68" s="358"/>
      <c r="M68" s="359"/>
      <c r="N68" s="359"/>
      <c r="O68" s="360"/>
    </row>
    <row r="69" spans="1:15" ht="16.5" thickBot="1" x14ac:dyDescent="0.3">
      <c r="A69" s="368" t="s">
        <v>335</v>
      </c>
      <c r="B69" s="266">
        <f t="shared" si="0"/>
        <v>0</v>
      </c>
      <c r="C69" s="287"/>
      <c r="D69" s="287"/>
      <c r="E69" s="321"/>
      <c r="F69" s="274"/>
      <c r="G69" s="321"/>
      <c r="H69" s="287"/>
      <c r="I69" s="287"/>
      <c r="J69" s="321"/>
      <c r="K69" s="287"/>
      <c r="L69" s="369"/>
      <c r="M69" s="370"/>
      <c r="N69" s="370"/>
      <c r="O69" s="371"/>
    </row>
    <row r="70" spans="1:15" ht="16.5" thickBot="1" x14ac:dyDescent="0.3">
      <c r="A70" s="372" t="s">
        <v>185</v>
      </c>
      <c r="B70" s="324">
        <f>SUM(B7:B69)</f>
        <v>5628</v>
      </c>
      <c r="C70" s="324">
        <f t="shared" ref="C70:O70" si="4">SUM(C7:C69)</f>
        <v>0</v>
      </c>
      <c r="D70" s="324">
        <f t="shared" si="4"/>
        <v>0</v>
      </c>
      <c r="E70" s="324">
        <f t="shared" si="4"/>
        <v>0</v>
      </c>
      <c r="F70" s="324">
        <f t="shared" si="4"/>
        <v>5628</v>
      </c>
      <c r="G70" s="324">
        <f t="shared" si="4"/>
        <v>0</v>
      </c>
      <c r="H70" s="324">
        <f t="shared" si="4"/>
        <v>9476</v>
      </c>
      <c r="I70" s="324">
        <f t="shared" si="4"/>
        <v>17352</v>
      </c>
      <c r="J70" s="324">
        <f t="shared" si="4"/>
        <v>0</v>
      </c>
      <c r="K70" s="346">
        <f t="shared" si="4"/>
        <v>0</v>
      </c>
      <c r="L70" s="324">
        <f t="shared" si="4"/>
        <v>0</v>
      </c>
      <c r="M70" s="324">
        <f t="shared" si="4"/>
        <v>0</v>
      </c>
      <c r="N70" s="324">
        <f t="shared" si="4"/>
        <v>0</v>
      </c>
      <c r="O70" s="347">
        <f t="shared" si="4"/>
        <v>0</v>
      </c>
    </row>
    <row r="71" spans="1:15" ht="21.75" customHeight="1" x14ac:dyDescent="0.25">
      <c r="A71" s="373"/>
      <c r="B71" s="374"/>
      <c r="C71" s="374"/>
      <c r="D71" s="374"/>
      <c r="E71" s="374"/>
      <c r="F71" s="374"/>
      <c r="G71" s="374"/>
      <c r="H71" s="375"/>
      <c r="I71" s="375"/>
      <c r="J71" s="375"/>
      <c r="K71" s="375"/>
      <c r="L71" s="375"/>
      <c r="M71" s="375"/>
      <c r="N71" s="375"/>
      <c r="O71" s="375"/>
    </row>
    <row r="72" spans="1:15" ht="15.75" x14ac:dyDescent="0.25">
      <c r="B72" s="376"/>
      <c r="C72" s="376"/>
      <c r="D72" s="376"/>
      <c r="E72" s="376"/>
      <c r="F72" s="376"/>
      <c r="G72" s="376"/>
      <c r="H72" s="377"/>
      <c r="I72" s="377"/>
      <c r="J72" s="377"/>
      <c r="K72" s="377"/>
      <c r="L72" s="377"/>
      <c r="M72" s="377"/>
      <c r="N72" s="377"/>
      <c r="O72" s="377"/>
    </row>
    <row r="73" spans="1:15" ht="15.75" x14ac:dyDescent="0.25">
      <c r="B73" s="376"/>
      <c r="C73" s="376"/>
      <c r="D73" s="376"/>
      <c r="E73" s="376"/>
      <c r="F73" s="376"/>
      <c r="G73" s="376"/>
      <c r="H73" s="377"/>
      <c r="I73" s="377"/>
      <c r="J73" s="377"/>
      <c r="K73" s="377"/>
      <c r="L73" s="377"/>
      <c r="M73" s="377"/>
      <c r="N73" s="377"/>
      <c r="O73" s="377"/>
    </row>
    <row r="74" spans="1:15" ht="22.15" customHeight="1" x14ac:dyDescent="0.3">
      <c r="A74" s="378"/>
      <c r="B74" s="374"/>
      <c r="C74" s="374"/>
      <c r="D74" s="374"/>
      <c r="E74" s="374"/>
      <c r="F74" s="374"/>
      <c r="G74" s="374"/>
      <c r="H74" s="375"/>
      <c r="I74" s="375"/>
      <c r="J74" s="375"/>
      <c r="K74" s="375"/>
      <c r="L74" s="377"/>
      <c r="M74" s="377"/>
      <c r="N74" s="377"/>
      <c r="O74" s="377"/>
    </row>
    <row r="75" spans="1:15" ht="15.75" x14ac:dyDescent="0.25">
      <c r="B75" s="376"/>
      <c r="C75" s="376"/>
      <c r="D75" s="376"/>
      <c r="E75" s="376"/>
      <c r="F75" s="376"/>
      <c r="G75" s="376"/>
      <c r="H75" s="377"/>
      <c r="I75" s="377"/>
      <c r="J75" s="377"/>
      <c r="K75" s="377"/>
      <c r="L75" s="377"/>
      <c r="M75" s="377"/>
      <c r="N75" s="377"/>
      <c r="O75" s="377"/>
    </row>
    <row r="76" spans="1:15" ht="15.75" x14ac:dyDescent="0.25">
      <c r="B76" s="376"/>
      <c r="C76" s="376"/>
      <c r="D76" s="376"/>
      <c r="E76" s="376"/>
      <c r="F76" s="376"/>
      <c r="G76" s="376"/>
      <c r="H76" s="376"/>
      <c r="I76" s="376"/>
      <c r="J76" s="376"/>
      <c r="K76" s="376"/>
      <c r="L76" s="376"/>
      <c r="M76" s="376"/>
      <c r="N76" s="376"/>
      <c r="O76" s="376"/>
    </row>
    <row r="77" spans="1:15" ht="15.75" x14ac:dyDescent="0.25">
      <c r="B77" s="379"/>
      <c r="C77" s="379"/>
      <c r="D77" s="379"/>
      <c r="E77" s="379"/>
      <c r="F77" s="379"/>
      <c r="G77" s="379"/>
      <c r="H77" s="380"/>
      <c r="I77" s="380"/>
      <c r="J77" s="380"/>
      <c r="K77" s="380"/>
      <c r="L77" s="380"/>
      <c r="M77" s="380"/>
      <c r="N77" s="380"/>
      <c r="O77" s="380"/>
    </row>
    <row r="78" spans="1:15" ht="15.75" x14ac:dyDescent="0.25">
      <c r="B78" s="379"/>
      <c r="C78" s="379"/>
      <c r="D78" s="379"/>
      <c r="E78" s="379"/>
      <c r="F78" s="379"/>
      <c r="G78" s="379"/>
      <c r="H78" s="380"/>
      <c r="I78" s="380"/>
      <c r="J78" s="380"/>
      <c r="K78" s="380"/>
      <c r="L78" s="380"/>
      <c r="M78" s="380"/>
      <c r="N78" s="380"/>
      <c r="O78" s="380"/>
    </row>
  </sheetData>
  <mergeCells count="11">
    <mergeCell ref="L4:O4"/>
    <mergeCell ref="L5:M5"/>
    <mergeCell ref="N5:O5"/>
    <mergeCell ref="B1:K2"/>
    <mergeCell ref="A4:A6"/>
    <mergeCell ref="B4:F5"/>
    <mergeCell ref="G4:G6"/>
    <mergeCell ref="H4:H6"/>
    <mergeCell ref="I4:I6"/>
    <mergeCell ref="J4:J6"/>
    <mergeCell ref="K4:K6"/>
  </mergeCells>
  <pageMargins left="0.78740157480314965" right="0" top="0.78740157480314965" bottom="0" header="0.31496062992125984" footer="0.31496062992125984"/>
  <pageSetup paperSize="9" scale="4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8"/>
  <sheetViews>
    <sheetView zoomScale="75" zoomScaleNormal="75" zoomScaleSheetLayoutView="75" workbookViewId="0">
      <pane ySplit="6" topLeftCell="A55" activePane="bottomLeft" state="frozen"/>
      <selection activeCell="F74" sqref="F74"/>
      <selection pane="bottomLeft" activeCell="A72" sqref="A72:XFD77"/>
    </sheetView>
  </sheetViews>
  <sheetFormatPr defaultColWidth="8.85546875" defaultRowHeight="15" x14ac:dyDescent="0.25"/>
  <cols>
    <col min="1" max="1" width="48.140625" style="193" customWidth="1"/>
    <col min="2" max="2" width="10.7109375" style="285" customWidth="1"/>
    <col min="3" max="3" width="24.42578125" style="285" customWidth="1"/>
    <col min="4" max="4" width="21.5703125" style="285" customWidth="1"/>
    <col min="5" max="5" width="12" style="285" customWidth="1"/>
    <col min="6" max="7" width="16.5703125" style="285" customWidth="1"/>
    <col min="8" max="8" width="16.42578125" style="193" customWidth="1"/>
    <col min="9" max="9" width="16.140625" style="193" customWidth="1"/>
    <col min="10" max="10" width="14.28515625" style="193" customWidth="1"/>
    <col min="11" max="11" width="11.28515625" style="193" customWidth="1"/>
    <col min="12" max="12" width="11.42578125" style="193" customWidth="1"/>
    <col min="13" max="14" width="8.85546875" style="193"/>
    <col min="15" max="15" width="11.7109375" style="193" customWidth="1"/>
    <col min="16" max="245" width="8.85546875" style="193"/>
    <col min="246" max="246" width="34" style="193" customWidth="1"/>
    <col min="247" max="247" width="11.28515625" style="193" customWidth="1"/>
    <col min="248" max="248" width="11" style="193" customWidth="1"/>
    <col min="249" max="255" width="8.85546875" style="193"/>
    <col min="256" max="257" width="10.7109375" style="193" customWidth="1"/>
    <col min="258" max="258" width="8.85546875" style="193"/>
    <col min="259" max="259" width="11.5703125" style="193" customWidth="1"/>
    <col min="260" max="260" width="13.7109375" style="193" customWidth="1"/>
    <col min="261" max="264" width="9.28515625" style="193" customWidth="1"/>
    <col min="265" max="501" width="8.85546875" style="193"/>
    <col min="502" max="502" width="34" style="193" customWidth="1"/>
    <col min="503" max="503" width="11.28515625" style="193" customWidth="1"/>
    <col min="504" max="504" width="11" style="193" customWidth="1"/>
    <col min="505" max="511" width="8.85546875" style="193"/>
    <col min="512" max="513" width="10.7109375" style="193" customWidth="1"/>
    <col min="514" max="514" width="8.85546875" style="193"/>
    <col min="515" max="515" width="11.5703125" style="193" customWidth="1"/>
    <col min="516" max="516" width="13.7109375" style="193" customWidth="1"/>
    <col min="517" max="520" width="9.28515625" style="193" customWidth="1"/>
    <col min="521" max="757" width="8.85546875" style="193"/>
    <col min="758" max="758" width="34" style="193" customWidth="1"/>
    <col min="759" max="759" width="11.28515625" style="193" customWidth="1"/>
    <col min="760" max="760" width="11" style="193" customWidth="1"/>
    <col min="761" max="767" width="8.85546875" style="193"/>
    <col min="768" max="769" width="10.7109375" style="193" customWidth="1"/>
    <col min="770" max="770" width="8.85546875" style="193"/>
    <col min="771" max="771" width="11.5703125" style="193" customWidth="1"/>
    <col min="772" max="772" width="13.7109375" style="193" customWidth="1"/>
    <col min="773" max="776" width="9.28515625" style="193" customWidth="1"/>
    <col min="777" max="1013" width="8.85546875" style="193"/>
    <col min="1014" max="1014" width="34" style="193" customWidth="1"/>
    <col min="1015" max="1015" width="11.28515625" style="193" customWidth="1"/>
    <col min="1016" max="1016" width="11" style="193" customWidth="1"/>
    <col min="1017" max="1023" width="8.85546875" style="193"/>
    <col min="1024" max="1025" width="10.7109375" style="193" customWidth="1"/>
    <col min="1026" max="1026" width="8.85546875" style="193"/>
    <col min="1027" max="1027" width="11.5703125" style="193" customWidth="1"/>
    <col min="1028" max="1028" width="13.7109375" style="193" customWidth="1"/>
    <col min="1029" max="1032" width="9.28515625" style="193" customWidth="1"/>
    <col min="1033" max="1269" width="8.85546875" style="193"/>
    <col min="1270" max="1270" width="34" style="193" customWidth="1"/>
    <col min="1271" max="1271" width="11.28515625" style="193" customWidth="1"/>
    <col min="1272" max="1272" width="11" style="193" customWidth="1"/>
    <col min="1273" max="1279" width="8.85546875" style="193"/>
    <col min="1280" max="1281" width="10.7109375" style="193" customWidth="1"/>
    <col min="1282" max="1282" width="8.85546875" style="193"/>
    <col min="1283" max="1283" width="11.5703125" style="193" customWidth="1"/>
    <col min="1284" max="1284" width="13.7109375" style="193" customWidth="1"/>
    <col min="1285" max="1288" width="9.28515625" style="193" customWidth="1"/>
    <col min="1289" max="1525" width="8.85546875" style="193"/>
    <col min="1526" max="1526" width="34" style="193" customWidth="1"/>
    <col min="1527" max="1527" width="11.28515625" style="193" customWidth="1"/>
    <col min="1528" max="1528" width="11" style="193" customWidth="1"/>
    <col min="1529" max="1535" width="8.85546875" style="193"/>
    <col min="1536" max="1537" width="10.7109375" style="193" customWidth="1"/>
    <col min="1538" max="1538" width="8.85546875" style="193"/>
    <col min="1539" max="1539" width="11.5703125" style="193" customWidth="1"/>
    <col min="1540" max="1540" width="13.7109375" style="193" customWidth="1"/>
    <col min="1541" max="1544" width="9.28515625" style="193" customWidth="1"/>
    <col min="1545" max="1781" width="8.85546875" style="193"/>
    <col min="1782" max="1782" width="34" style="193" customWidth="1"/>
    <col min="1783" max="1783" width="11.28515625" style="193" customWidth="1"/>
    <col min="1784" max="1784" width="11" style="193" customWidth="1"/>
    <col min="1785" max="1791" width="8.85546875" style="193"/>
    <col min="1792" max="1793" width="10.7109375" style="193" customWidth="1"/>
    <col min="1794" max="1794" width="8.85546875" style="193"/>
    <col min="1795" max="1795" width="11.5703125" style="193" customWidth="1"/>
    <col min="1796" max="1796" width="13.7109375" style="193" customWidth="1"/>
    <col min="1797" max="1800" width="9.28515625" style="193" customWidth="1"/>
    <col min="1801" max="2037" width="8.85546875" style="193"/>
    <col min="2038" max="2038" width="34" style="193" customWidth="1"/>
    <col min="2039" max="2039" width="11.28515625" style="193" customWidth="1"/>
    <col min="2040" max="2040" width="11" style="193" customWidth="1"/>
    <col min="2041" max="2047" width="8.85546875" style="193"/>
    <col min="2048" max="2049" width="10.7109375" style="193" customWidth="1"/>
    <col min="2050" max="2050" width="8.85546875" style="193"/>
    <col min="2051" max="2051" width="11.5703125" style="193" customWidth="1"/>
    <col min="2052" max="2052" width="13.7109375" style="193" customWidth="1"/>
    <col min="2053" max="2056" width="9.28515625" style="193" customWidth="1"/>
    <col min="2057" max="2293" width="8.85546875" style="193"/>
    <col min="2294" max="2294" width="34" style="193" customWidth="1"/>
    <col min="2295" max="2295" width="11.28515625" style="193" customWidth="1"/>
    <col min="2296" max="2296" width="11" style="193" customWidth="1"/>
    <col min="2297" max="2303" width="8.85546875" style="193"/>
    <col min="2304" max="2305" width="10.7109375" style="193" customWidth="1"/>
    <col min="2306" max="2306" width="8.85546875" style="193"/>
    <col min="2307" max="2307" width="11.5703125" style="193" customWidth="1"/>
    <col min="2308" max="2308" width="13.7109375" style="193" customWidth="1"/>
    <col min="2309" max="2312" width="9.28515625" style="193" customWidth="1"/>
    <col min="2313" max="2549" width="8.85546875" style="193"/>
    <col min="2550" max="2550" width="34" style="193" customWidth="1"/>
    <col min="2551" max="2551" width="11.28515625" style="193" customWidth="1"/>
    <col min="2552" max="2552" width="11" style="193" customWidth="1"/>
    <col min="2553" max="2559" width="8.85546875" style="193"/>
    <col min="2560" max="2561" width="10.7109375" style="193" customWidth="1"/>
    <col min="2562" max="2562" width="8.85546875" style="193"/>
    <col min="2563" max="2563" width="11.5703125" style="193" customWidth="1"/>
    <col min="2564" max="2564" width="13.7109375" style="193" customWidth="1"/>
    <col min="2565" max="2568" width="9.28515625" style="193" customWidth="1"/>
    <col min="2569" max="2805" width="8.85546875" style="193"/>
    <col min="2806" max="2806" width="34" style="193" customWidth="1"/>
    <col min="2807" max="2807" width="11.28515625" style="193" customWidth="1"/>
    <col min="2808" max="2808" width="11" style="193" customWidth="1"/>
    <col min="2809" max="2815" width="8.85546875" style="193"/>
    <col min="2816" max="2817" width="10.7109375" style="193" customWidth="1"/>
    <col min="2818" max="2818" width="8.85546875" style="193"/>
    <col min="2819" max="2819" width="11.5703125" style="193" customWidth="1"/>
    <col min="2820" max="2820" width="13.7109375" style="193" customWidth="1"/>
    <col min="2821" max="2824" width="9.28515625" style="193" customWidth="1"/>
    <col min="2825" max="3061" width="8.85546875" style="193"/>
    <col min="3062" max="3062" width="34" style="193" customWidth="1"/>
    <col min="3063" max="3063" width="11.28515625" style="193" customWidth="1"/>
    <col min="3064" max="3064" width="11" style="193" customWidth="1"/>
    <col min="3065" max="3071" width="8.85546875" style="193"/>
    <col min="3072" max="3073" width="10.7109375" style="193" customWidth="1"/>
    <col min="3074" max="3074" width="8.85546875" style="193"/>
    <col min="3075" max="3075" width="11.5703125" style="193" customWidth="1"/>
    <col min="3076" max="3076" width="13.7109375" style="193" customWidth="1"/>
    <col min="3077" max="3080" width="9.28515625" style="193" customWidth="1"/>
    <col min="3081" max="3317" width="8.85546875" style="193"/>
    <col min="3318" max="3318" width="34" style="193" customWidth="1"/>
    <col min="3319" max="3319" width="11.28515625" style="193" customWidth="1"/>
    <col min="3320" max="3320" width="11" style="193" customWidth="1"/>
    <col min="3321" max="3327" width="8.85546875" style="193"/>
    <col min="3328" max="3329" width="10.7109375" style="193" customWidth="1"/>
    <col min="3330" max="3330" width="8.85546875" style="193"/>
    <col min="3331" max="3331" width="11.5703125" style="193" customWidth="1"/>
    <col min="3332" max="3332" width="13.7109375" style="193" customWidth="1"/>
    <col min="3333" max="3336" width="9.28515625" style="193" customWidth="1"/>
    <col min="3337" max="3573" width="8.85546875" style="193"/>
    <col min="3574" max="3574" width="34" style="193" customWidth="1"/>
    <col min="3575" max="3575" width="11.28515625" style="193" customWidth="1"/>
    <col min="3576" max="3576" width="11" style="193" customWidth="1"/>
    <col min="3577" max="3583" width="8.85546875" style="193"/>
    <col min="3584" max="3585" width="10.7109375" style="193" customWidth="1"/>
    <col min="3586" max="3586" width="8.85546875" style="193"/>
    <col min="3587" max="3587" width="11.5703125" style="193" customWidth="1"/>
    <col min="3588" max="3588" width="13.7109375" style="193" customWidth="1"/>
    <col min="3589" max="3592" width="9.28515625" style="193" customWidth="1"/>
    <col min="3593" max="3829" width="8.85546875" style="193"/>
    <col min="3830" max="3830" width="34" style="193" customWidth="1"/>
    <col min="3831" max="3831" width="11.28515625" style="193" customWidth="1"/>
    <col min="3832" max="3832" width="11" style="193" customWidth="1"/>
    <col min="3833" max="3839" width="8.85546875" style="193"/>
    <col min="3840" max="3841" width="10.7109375" style="193" customWidth="1"/>
    <col min="3842" max="3842" width="8.85546875" style="193"/>
    <col min="3843" max="3843" width="11.5703125" style="193" customWidth="1"/>
    <col min="3844" max="3844" width="13.7109375" style="193" customWidth="1"/>
    <col min="3845" max="3848" width="9.28515625" style="193" customWidth="1"/>
    <col min="3849" max="4085" width="8.85546875" style="193"/>
    <col min="4086" max="4086" width="34" style="193" customWidth="1"/>
    <col min="4087" max="4087" width="11.28515625" style="193" customWidth="1"/>
    <col min="4088" max="4088" width="11" style="193" customWidth="1"/>
    <col min="4089" max="4095" width="8.85546875" style="193"/>
    <col min="4096" max="4097" width="10.7109375" style="193" customWidth="1"/>
    <col min="4098" max="4098" width="8.85546875" style="193"/>
    <col min="4099" max="4099" width="11.5703125" style="193" customWidth="1"/>
    <col min="4100" max="4100" width="13.7109375" style="193" customWidth="1"/>
    <col min="4101" max="4104" width="9.28515625" style="193" customWidth="1"/>
    <col min="4105" max="4341" width="8.85546875" style="193"/>
    <col min="4342" max="4342" width="34" style="193" customWidth="1"/>
    <col min="4343" max="4343" width="11.28515625" style="193" customWidth="1"/>
    <col min="4344" max="4344" width="11" style="193" customWidth="1"/>
    <col min="4345" max="4351" width="8.85546875" style="193"/>
    <col min="4352" max="4353" width="10.7109375" style="193" customWidth="1"/>
    <col min="4354" max="4354" width="8.85546875" style="193"/>
    <col min="4355" max="4355" width="11.5703125" style="193" customWidth="1"/>
    <col min="4356" max="4356" width="13.7109375" style="193" customWidth="1"/>
    <col min="4357" max="4360" width="9.28515625" style="193" customWidth="1"/>
    <col min="4361" max="4597" width="8.85546875" style="193"/>
    <col min="4598" max="4598" width="34" style="193" customWidth="1"/>
    <col min="4599" max="4599" width="11.28515625" style="193" customWidth="1"/>
    <col min="4600" max="4600" width="11" style="193" customWidth="1"/>
    <col min="4601" max="4607" width="8.85546875" style="193"/>
    <col min="4608" max="4609" width="10.7109375" style="193" customWidth="1"/>
    <col min="4610" max="4610" width="8.85546875" style="193"/>
    <col min="4611" max="4611" width="11.5703125" style="193" customWidth="1"/>
    <col min="4612" max="4612" width="13.7109375" style="193" customWidth="1"/>
    <col min="4613" max="4616" width="9.28515625" style="193" customWidth="1"/>
    <col min="4617" max="4853" width="8.85546875" style="193"/>
    <col min="4854" max="4854" width="34" style="193" customWidth="1"/>
    <col min="4855" max="4855" width="11.28515625" style="193" customWidth="1"/>
    <col min="4856" max="4856" width="11" style="193" customWidth="1"/>
    <col min="4857" max="4863" width="8.85546875" style="193"/>
    <col min="4864" max="4865" width="10.7109375" style="193" customWidth="1"/>
    <col min="4866" max="4866" width="8.85546875" style="193"/>
    <col min="4867" max="4867" width="11.5703125" style="193" customWidth="1"/>
    <col min="4868" max="4868" width="13.7109375" style="193" customWidth="1"/>
    <col min="4869" max="4872" width="9.28515625" style="193" customWidth="1"/>
    <col min="4873" max="5109" width="8.85546875" style="193"/>
    <col min="5110" max="5110" width="34" style="193" customWidth="1"/>
    <col min="5111" max="5111" width="11.28515625" style="193" customWidth="1"/>
    <col min="5112" max="5112" width="11" style="193" customWidth="1"/>
    <col min="5113" max="5119" width="8.85546875" style="193"/>
    <col min="5120" max="5121" width="10.7109375" style="193" customWidth="1"/>
    <col min="5122" max="5122" width="8.85546875" style="193"/>
    <col min="5123" max="5123" width="11.5703125" style="193" customWidth="1"/>
    <col min="5124" max="5124" width="13.7109375" style="193" customWidth="1"/>
    <col min="5125" max="5128" width="9.28515625" style="193" customWidth="1"/>
    <col min="5129" max="5365" width="8.85546875" style="193"/>
    <col min="5366" max="5366" width="34" style="193" customWidth="1"/>
    <col min="5367" max="5367" width="11.28515625" style="193" customWidth="1"/>
    <col min="5368" max="5368" width="11" style="193" customWidth="1"/>
    <col min="5369" max="5375" width="8.85546875" style="193"/>
    <col min="5376" max="5377" width="10.7109375" style="193" customWidth="1"/>
    <col min="5378" max="5378" width="8.85546875" style="193"/>
    <col min="5379" max="5379" width="11.5703125" style="193" customWidth="1"/>
    <col min="5380" max="5380" width="13.7109375" style="193" customWidth="1"/>
    <col min="5381" max="5384" width="9.28515625" style="193" customWidth="1"/>
    <col min="5385" max="5621" width="8.85546875" style="193"/>
    <col min="5622" max="5622" width="34" style="193" customWidth="1"/>
    <col min="5623" max="5623" width="11.28515625" style="193" customWidth="1"/>
    <col min="5624" max="5624" width="11" style="193" customWidth="1"/>
    <col min="5625" max="5631" width="8.85546875" style="193"/>
    <col min="5632" max="5633" width="10.7109375" style="193" customWidth="1"/>
    <col min="5634" max="5634" width="8.85546875" style="193"/>
    <col min="5635" max="5635" width="11.5703125" style="193" customWidth="1"/>
    <col min="5636" max="5636" width="13.7109375" style="193" customWidth="1"/>
    <col min="5637" max="5640" width="9.28515625" style="193" customWidth="1"/>
    <col min="5641" max="5877" width="8.85546875" style="193"/>
    <col min="5878" max="5878" width="34" style="193" customWidth="1"/>
    <col min="5879" max="5879" width="11.28515625" style="193" customWidth="1"/>
    <col min="5880" max="5880" width="11" style="193" customWidth="1"/>
    <col min="5881" max="5887" width="8.85546875" style="193"/>
    <col min="5888" max="5889" width="10.7109375" style="193" customWidth="1"/>
    <col min="5890" max="5890" width="8.85546875" style="193"/>
    <col min="5891" max="5891" width="11.5703125" style="193" customWidth="1"/>
    <col min="5892" max="5892" width="13.7109375" style="193" customWidth="1"/>
    <col min="5893" max="5896" width="9.28515625" style="193" customWidth="1"/>
    <col min="5897" max="6133" width="8.85546875" style="193"/>
    <col min="6134" max="6134" width="34" style="193" customWidth="1"/>
    <col min="6135" max="6135" width="11.28515625" style="193" customWidth="1"/>
    <col min="6136" max="6136" width="11" style="193" customWidth="1"/>
    <col min="6137" max="6143" width="8.85546875" style="193"/>
    <col min="6144" max="6145" width="10.7109375" style="193" customWidth="1"/>
    <col min="6146" max="6146" width="8.85546875" style="193"/>
    <col min="6147" max="6147" width="11.5703125" style="193" customWidth="1"/>
    <col min="6148" max="6148" width="13.7109375" style="193" customWidth="1"/>
    <col min="6149" max="6152" width="9.28515625" style="193" customWidth="1"/>
    <col min="6153" max="6389" width="8.85546875" style="193"/>
    <col min="6390" max="6390" width="34" style="193" customWidth="1"/>
    <col min="6391" max="6391" width="11.28515625" style="193" customWidth="1"/>
    <col min="6392" max="6392" width="11" style="193" customWidth="1"/>
    <col min="6393" max="6399" width="8.85546875" style="193"/>
    <col min="6400" max="6401" width="10.7109375" style="193" customWidth="1"/>
    <col min="6402" max="6402" width="8.85546875" style="193"/>
    <col min="6403" max="6403" width="11.5703125" style="193" customWidth="1"/>
    <col min="6404" max="6404" width="13.7109375" style="193" customWidth="1"/>
    <col min="6405" max="6408" width="9.28515625" style="193" customWidth="1"/>
    <col min="6409" max="6645" width="8.85546875" style="193"/>
    <col min="6646" max="6646" width="34" style="193" customWidth="1"/>
    <col min="6647" max="6647" width="11.28515625" style="193" customWidth="1"/>
    <col min="6648" max="6648" width="11" style="193" customWidth="1"/>
    <col min="6649" max="6655" width="8.85546875" style="193"/>
    <col min="6656" max="6657" width="10.7109375" style="193" customWidth="1"/>
    <col min="6658" max="6658" width="8.85546875" style="193"/>
    <col min="6659" max="6659" width="11.5703125" style="193" customWidth="1"/>
    <col min="6660" max="6660" width="13.7109375" style="193" customWidth="1"/>
    <col min="6661" max="6664" width="9.28515625" style="193" customWidth="1"/>
    <col min="6665" max="6901" width="8.85546875" style="193"/>
    <col min="6902" max="6902" width="34" style="193" customWidth="1"/>
    <col min="6903" max="6903" width="11.28515625" style="193" customWidth="1"/>
    <col min="6904" max="6904" width="11" style="193" customWidth="1"/>
    <col min="6905" max="6911" width="8.85546875" style="193"/>
    <col min="6912" max="6913" width="10.7109375" style="193" customWidth="1"/>
    <col min="6914" max="6914" width="8.85546875" style="193"/>
    <col min="6915" max="6915" width="11.5703125" style="193" customWidth="1"/>
    <col min="6916" max="6916" width="13.7109375" style="193" customWidth="1"/>
    <col min="6917" max="6920" width="9.28515625" style="193" customWidth="1"/>
    <col min="6921" max="7157" width="8.85546875" style="193"/>
    <col min="7158" max="7158" width="34" style="193" customWidth="1"/>
    <col min="7159" max="7159" width="11.28515625" style="193" customWidth="1"/>
    <col min="7160" max="7160" width="11" style="193" customWidth="1"/>
    <col min="7161" max="7167" width="8.85546875" style="193"/>
    <col min="7168" max="7169" width="10.7109375" style="193" customWidth="1"/>
    <col min="7170" max="7170" width="8.85546875" style="193"/>
    <col min="7171" max="7171" width="11.5703125" style="193" customWidth="1"/>
    <col min="7172" max="7172" width="13.7109375" style="193" customWidth="1"/>
    <col min="7173" max="7176" width="9.28515625" style="193" customWidth="1"/>
    <col min="7177" max="7413" width="8.85546875" style="193"/>
    <col min="7414" max="7414" width="34" style="193" customWidth="1"/>
    <col min="7415" max="7415" width="11.28515625" style="193" customWidth="1"/>
    <col min="7416" max="7416" width="11" style="193" customWidth="1"/>
    <col min="7417" max="7423" width="8.85546875" style="193"/>
    <col min="7424" max="7425" width="10.7109375" style="193" customWidth="1"/>
    <col min="7426" max="7426" width="8.85546875" style="193"/>
    <col min="7427" max="7427" width="11.5703125" style="193" customWidth="1"/>
    <col min="7428" max="7428" width="13.7109375" style="193" customWidth="1"/>
    <col min="7429" max="7432" width="9.28515625" style="193" customWidth="1"/>
    <col min="7433" max="7669" width="8.85546875" style="193"/>
    <col min="7670" max="7670" width="34" style="193" customWidth="1"/>
    <col min="7671" max="7671" width="11.28515625" style="193" customWidth="1"/>
    <col min="7672" max="7672" width="11" style="193" customWidth="1"/>
    <col min="7673" max="7679" width="8.85546875" style="193"/>
    <col min="7680" max="7681" width="10.7109375" style="193" customWidth="1"/>
    <col min="7682" max="7682" width="8.85546875" style="193"/>
    <col min="7683" max="7683" width="11.5703125" style="193" customWidth="1"/>
    <col min="7684" max="7684" width="13.7109375" style="193" customWidth="1"/>
    <col min="7685" max="7688" width="9.28515625" style="193" customWidth="1"/>
    <col min="7689" max="7925" width="8.85546875" style="193"/>
    <col min="7926" max="7926" width="34" style="193" customWidth="1"/>
    <col min="7927" max="7927" width="11.28515625" style="193" customWidth="1"/>
    <col min="7928" max="7928" width="11" style="193" customWidth="1"/>
    <col min="7929" max="7935" width="8.85546875" style="193"/>
    <col min="7936" max="7937" width="10.7109375" style="193" customWidth="1"/>
    <col min="7938" max="7938" width="8.85546875" style="193"/>
    <col min="7939" max="7939" width="11.5703125" style="193" customWidth="1"/>
    <col min="7940" max="7940" width="13.7109375" style="193" customWidth="1"/>
    <col min="7941" max="7944" width="9.28515625" style="193" customWidth="1"/>
    <col min="7945" max="8181" width="8.85546875" style="193"/>
    <col min="8182" max="8182" width="34" style="193" customWidth="1"/>
    <col min="8183" max="8183" width="11.28515625" style="193" customWidth="1"/>
    <col min="8184" max="8184" width="11" style="193" customWidth="1"/>
    <col min="8185" max="8191" width="8.85546875" style="193"/>
    <col min="8192" max="8193" width="10.7109375" style="193" customWidth="1"/>
    <col min="8194" max="8194" width="8.85546875" style="193"/>
    <col min="8195" max="8195" width="11.5703125" style="193" customWidth="1"/>
    <col min="8196" max="8196" width="13.7109375" style="193" customWidth="1"/>
    <col min="8197" max="8200" width="9.28515625" style="193" customWidth="1"/>
    <col min="8201" max="8437" width="8.85546875" style="193"/>
    <col min="8438" max="8438" width="34" style="193" customWidth="1"/>
    <col min="8439" max="8439" width="11.28515625" style="193" customWidth="1"/>
    <col min="8440" max="8440" width="11" style="193" customWidth="1"/>
    <col min="8441" max="8447" width="8.85546875" style="193"/>
    <col min="8448" max="8449" width="10.7109375" style="193" customWidth="1"/>
    <col min="8450" max="8450" width="8.85546875" style="193"/>
    <col min="8451" max="8451" width="11.5703125" style="193" customWidth="1"/>
    <col min="8452" max="8452" width="13.7109375" style="193" customWidth="1"/>
    <col min="8453" max="8456" width="9.28515625" style="193" customWidth="1"/>
    <col min="8457" max="8693" width="8.85546875" style="193"/>
    <col min="8694" max="8694" width="34" style="193" customWidth="1"/>
    <col min="8695" max="8695" width="11.28515625" style="193" customWidth="1"/>
    <col min="8696" max="8696" width="11" style="193" customWidth="1"/>
    <col min="8697" max="8703" width="8.85546875" style="193"/>
    <col min="8704" max="8705" width="10.7109375" style="193" customWidth="1"/>
    <col min="8706" max="8706" width="8.85546875" style="193"/>
    <col min="8707" max="8707" width="11.5703125" style="193" customWidth="1"/>
    <col min="8708" max="8708" width="13.7109375" style="193" customWidth="1"/>
    <col min="8709" max="8712" width="9.28515625" style="193" customWidth="1"/>
    <col min="8713" max="8949" width="8.85546875" style="193"/>
    <col min="8950" max="8950" width="34" style="193" customWidth="1"/>
    <col min="8951" max="8951" width="11.28515625" style="193" customWidth="1"/>
    <col min="8952" max="8952" width="11" style="193" customWidth="1"/>
    <col min="8953" max="8959" width="8.85546875" style="193"/>
    <col min="8960" max="8961" width="10.7109375" style="193" customWidth="1"/>
    <col min="8962" max="8962" width="8.85546875" style="193"/>
    <col min="8963" max="8963" width="11.5703125" style="193" customWidth="1"/>
    <col min="8964" max="8964" width="13.7109375" style="193" customWidth="1"/>
    <col min="8965" max="8968" width="9.28515625" style="193" customWidth="1"/>
    <col min="8969" max="9205" width="8.85546875" style="193"/>
    <col min="9206" max="9206" width="34" style="193" customWidth="1"/>
    <col min="9207" max="9207" width="11.28515625" style="193" customWidth="1"/>
    <col min="9208" max="9208" width="11" style="193" customWidth="1"/>
    <col min="9209" max="9215" width="8.85546875" style="193"/>
    <col min="9216" max="9217" width="10.7109375" style="193" customWidth="1"/>
    <col min="9218" max="9218" width="8.85546875" style="193"/>
    <col min="9219" max="9219" width="11.5703125" style="193" customWidth="1"/>
    <col min="9220" max="9220" width="13.7109375" style="193" customWidth="1"/>
    <col min="9221" max="9224" width="9.28515625" style="193" customWidth="1"/>
    <col min="9225" max="9461" width="8.85546875" style="193"/>
    <col min="9462" max="9462" width="34" style="193" customWidth="1"/>
    <col min="9463" max="9463" width="11.28515625" style="193" customWidth="1"/>
    <col min="9464" max="9464" width="11" style="193" customWidth="1"/>
    <col min="9465" max="9471" width="8.85546875" style="193"/>
    <col min="9472" max="9473" width="10.7109375" style="193" customWidth="1"/>
    <col min="9474" max="9474" width="8.85546875" style="193"/>
    <col min="9475" max="9475" width="11.5703125" style="193" customWidth="1"/>
    <col min="9476" max="9476" width="13.7109375" style="193" customWidth="1"/>
    <col min="9477" max="9480" width="9.28515625" style="193" customWidth="1"/>
    <col min="9481" max="9717" width="8.85546875" style="193"/>
    <col min="9718" max="9718" width="34" style="193" customWidth="1"/>
    <col min="9719" max="9719" width="11.28515625" style="193" customWidth="1"/>
    <col min="9720" max="9720" width="11" style="193" customWidth="1"/>
    <col min="9721" max="9727" width="8.85546875" style="193"/>
    <col min="9728" max="9729" width="10.7109375" style="193" customWidth="1"/>
    <col min="9730" max="9730" width="8.85546875" style="193"/>
    <col min="9731" max="9731" width="11.5703125" style="193" customWidth="1"/>
    <col min="9732" max="9732" width="13.7109375" style="193" customWidth="1"/>
    <col min="9733" max="9736" width="9.28515625" style="193" customWidth="1"/>
    <col min="9737" max="9973" width="8.85546875" style="193"/>
    <col min="9974" max="9974" width="34" style="193" customWidth="1"/>
    <col min="9975" max="9975" width="11.28515625" style="193" customWidth="1"/>
    <col min="9976" max="9976" width="11" style="193" customWidth="1"/>
    <col min="9977" max="9983" width="8.85546875" style="193"/>
    <col min="9984" max="9985" width="10.7109375" style="193" customWidth="1"/>
    <col min="9986" max="9986" width="8.85546875" style="193"/>
    <col min="9987" max="9987" width="11.5703125" style="193" customWidth="1"/>
    <col min="9988" max="9988" width="13.7109375" style="193" customWidth="1"/>
    <col min="9989" max="9992" width="9.28515625" style="193" customWidth="1"/>
    <col min="9993" max="10229" width="8.85546875" style="193"/>
    <col min="10230" max="10230" width="34" style="193" customWidth="1"/>
    <col min="10231" max="10231" width="11.28515625" style="193" customWidth="1"/>
    <col min="10232" max="10232" width="11" style="193" customWidth="1"/>
    <col min="10233" max="10239" width="8.85546875" style="193"/>
    <col min="10240" max="10241" width="10.7109375" style="193" customWidth="1"/>
    <col min="10242" max="10242" width="8.85546875" style="193"/>
    <col min="10243" max="10243" width="11.5703125" style="193" customWidth="1"/>
    <col min="10244" max="10244" width="13.7109375" style="193" customWidth="1"/>
    <col min="10245" max="10248" width="9.28515625" style="193" customWidth="1"/>
    <col min="10249" max="10485" width="8.85546875" style="193"/>
    <col min="10486" max="10486" width="34" style="193" customWidth="1"/>
    <col min="10487" max="10487" width="11.28515625" style="193" customWidth="1"/>
    <col min="10488" max="10488" width="11" style="193" customWidth="1"/>
    <col min="10489" max="10495" width="8.85546875" style="193"/>
    <col min="10496" max="10497" width="10.7109375" style="193" customWidth="1"/>
    <col min="10498" max="10498" width="8.85546875" style="193"/>
    <col min="10499" max="10499" width="11.5703125" style="193" customWidth="1"/>
    <col min="10500" max="10500" width="13.7109375" style="193" customWidth="1"/>
    <col min="10501" max="10504" width="9.28515625" style="193" customWidth="1"/>
    <col min="10505" max="10741" width="8.85546875" style="193"/>
    <col min="10742" max="10742" width="34" style="193" customWidth="1"/>
    <col min="10743" max="10743" width="11.28515625" style="193" customWidth="1"/>
    <col min="10744" max="10744" width="11" style="193" customWidth="1"/>
    <col min="10745" max="10751" width="8.85546875" style="193"/>
    <col min="10752" max="10753" width="10.7109375" style="193" customWidth="1"/>
    <col min="10754" max="10754" width="8.85546875" style="193"/>
    <col min="10755" max="10755" width="11.5703125" style="193" customWidth="1"/>
    <col min="10756" max="10756" width="13.7109375" style="193" customWidth="1"/>
    <col min="10757" max="10760" width="9.28515625" style="193" customWidth="1"/>
    <col min="10761" max="10997" width="8.85546875" style="193"/>
    <col min="10998" max="10998" width="34" style="193" customWidth="1"/>
    <col min="10999" max="10999" width="11.28515625" style="193" customWidth="1"/>
    <col min="11000" max="11000" width="11" style="193" customWidth="1"/>
    <col min="11001" max="11007" width="8.85546875" style="193"/>
    <col min="11008" max="11009" width="10.7109375" style="193" customWidth="1"/>
    <col min="11010" max="11010" width="8.85546875" style="193"/>
    <col min="11011" max="11011" width="11.5703125" style="193" customWidth="1"/>
    <col min="11012" max="11012" width="13.7109375" style="193" customWidth="1"/>
    <col min="11013" max="11016" width="9.28515625" style="193" customWidth="1"/>
    <col min="11017" max="11253" width="8.85546875" style="193"/>
    <col min="11254" max="11254" width="34" style="193" customWidth="1"/>
    <col min="11255" max="11255" width="11.28515625" style="193" customWidth="1"/>
    <col min="11256" max="11256" width="11" style="193" customWidth="1"/>
    <col min="11257" max="11263" width="8.85546875" style="193"/>
    <col min="11264" max="11265" width="10.7109375" style="193" customWidth="1"/>
    <col min="11266" max="11266" width="8.85546875" style="193"/>
    <col min="11267" max="11267" width="11.5703125" style="193" customWidth="1"/>
    <col min="11268" max="11268" width="13.7109375" style="193" customWidth="1"/>
    <col min="11269" max="11272" width="9.28515625" style="193" customWidth="1"/>
    <col min="11273" max="11509" width="8.85546875" style="193"/>
    <col min="11510" max="11510" width="34" style="193" customWidth="1"/>
    <col min="11511" max="11511" width="11.28515625" style="193" customWidth="1"/>
    <col min="11512" max="11512" width="11" style="193" customWidth="1"/>
    <col min="11513" max="11519" width="8.85546875" style="193"/>
    <col min="11520" max="11521" width="10.7109375" style="193" customWidth="1"/>
    <col min="11522" max="11522" width="8.85546875" style="193"/>
    <col min="11523" max="11523" width="11.5703125" style="193" customWidth="1"/>
    <col min="11524" max="11524" width="13.7109375" style="193" customWidth="1"/>
    <col min="11525" max="11528" width="9.28515625" style="193" customWidth="1"/>
    <col min="11529" max="11765" width="8.85546875" style="193"/>
    <col min="11766" max="11766" width="34" style="193" customWidth="1"/>
    <col min="11767" max="11767" width="11.28515625" style="193" customWidth="1"/>
    <col min="11768" max="11768" width="11" style="193" customWidth="1"/>
    <col min="11769" max="11775" width="8.85546875" style="193"/>
    <col min="11776" max="11777" width="10.7109375" style="193" customWidth="1"/>
    <col min="11778" max="11778" width="8.85546875" style="193"/>
    <col min="11779" max="11779" width="11.5703125" style="193" customWidth="1"/>
    <col min="11780" max="11780" width="13.7109375" style="193" customWidth="1"/>
    <col min="11781" max="11784" width="9.28515625" style="193" customWidth="1"/>
    <col min="11785" max="12021" width="8.85546875" style="193"/>
    <col min="12022" max="12022" width="34" style="193" customWidth="1"/>
    <col min="12023" max="12023" width="11.28515625" style="193" customWidth="1"/>
    <col min="12024" max="12024" width="11" style="193" customWidth="1"/>
    <col min="12025" max="12031" width="8.85546875" style="193"/>
    <col min="12032" max="12033" width="10.7109375" style="193" customWidth="1"/>
    <col min="12034" max="12034" width="8.85546875" style="193"/>
    <col min="12035" max="12035" width="11.5703125" style="193" customWidth="1"/>
    <col min="12036" max="12036" width="13.7109375" style="193" customWidth="1"/>
    <col min="12037" max="12040" width="9.28515625" style="193" customWidth="1"/>
    <col min="12041" max="12277" width="8.85546875" style="193"/>
    <col min="12278" max="12278" width="34" style="193" customWidth="1"/>
    <col min="12279" max="12279" width="11.28515625" style="193" customWidth="1"/>
    <col min="12280" max="12280" width="11" style="193" customWidth="1"/>
    <col min="12281" max="12287" width="8.85546875" style="193"/>
    <col min="12288" max="12289" width="10.7109375" style="193" customWidth="1"/>
    <col min="12290" max="12290" width="8.85546875" style="193"/>
    <col min="12291" max="12291" width="11.5703125" style="193" customWidth="1"/>
    <col min="12292" max="12292" width="13.7109375" style="193" customWidth="1"/>
    <col min="12293" max="12296" width="9.28515625" style="193" customWidth="1"/>
    <col min="12297" max="12533" width="8.85546875" style="193"/>
    <col min="12534" max="12534" width="34" style="193" customWidth="1"/>
    <col min="12535" max="12535" width="11.28515625" style="193" customWidth="1"/>
    <col min="12536" max="12536" width="11" style="193" customWidth="1"/>
    <col min="12537" max="12543" width="8.85546875" style="193"/>
    <col min="12544" max="12545" width="10.7109375" style="193" customWidth="1"/>
    <col min="12546" max="12546" width="8.85546875" style="193"/>
    <col min="12547" max="12547" width="11.5703125" style="193" customWidth="1"/>
    <col min="12548" max="12548" width="13.7109375" style="193" customWidth="1"/>
    <col min="12549" max="12552" width="9.28515625" style="193" customWidth="1"/>
    <col min="12553" max="12789" width="8.85546875" style="193"/>
    <col min="12790" max="12790" width="34" style="193" customWidth="1"/>
    <col min="12791" max="12791" width="11.28515625" style="193" customWidth="1"/>
    <col min="12792" max="12792" width="11" style="193" customWidth="1"/>
    <col min="12793" max="12799" width="8.85546875" style="193"/>
    <col min="12800" max="12801" width="10.7109375" style="193" customWidth="1"/>
    <col min="12802" max="12802" width="8.85546875" style="193"/>
    <col min="12803" max="12803" width="11.5703125" style="193" customWidth="1"/>
    <col min="12804" max="12804" width="13.7109375" style="193" customWidth="1"/>
    <col min="12805" max="12808" width="9.28515625" style="193" customWidth="1"/>
    <col min="12809" max="13045" width="8.85546875" style="193"/>
    <col min="13046" max="13046" width="34" style="193" customWidth="1"/>
    <col min="13047" max="13047" width="11.28515625" style="193" customWidth="1"/>
    <col min="13048" max="13048" width="11" style="193" customWidth="1"/>
    <col min="13049" max="13055" width="8.85546875" style="193"/>
    <col min="13056" max="13057" width="10.7109375" style="193" customWidth="1"/>
    <col min="13058" max="13058" width="8.85546875" style="193"/>
    <col min="13059" max="13059" width="11.5703125" style="193" customWidth="1"/>
    <col min="13060" max="13060" width="13.7109375" style="193" customWidth="1"/>
    <col min="13061" max="13064" width="9.28515625" style="193" customWidth="1"/>
    <col min="13065" max="13301" width="8.85546875" style="193"/>
    <col min="13302" max="13302" width="34" style="193" customWidth="1"/>
    <col min="13303" max="13303" width="11.28515625" style="193" customWidth="1"/>
    <col min="13304" max="13304" width="11" style="193" customWidth="1"/>
    <col min="13305" max="13311" width="8.85546875" style="193"/>
    <col min="13312" max="13313" width="10.7109375" style="193" customWidth="1"/>
    <col min="13314" max="13314" width="8.85546875" style="193"/>
    <col min="13315" max="13315" width="11.5703125" style="193" customWidth="1"/>
    <col min="13316" max="13316" width="13.7109375" style="193" customWidth="1"/>
    <col min="13317" max="13320" width="9.28515625" style="193" customWidth="1"/>
    <col min="13321" max="13557" width="8.85546875" style="193"/>
    <col min="13558" max="13558" width="34" style="193" customWidth="1"/>
    <col min="13559" max="13559" width="11.28515625" style="193" customWidth="1"/>
    <col min="13560" max="13560" width="11" style="193" customWidth="1"/>
    <col min="13561" max="13567" width="8.85546875" style="193"/>
    <col min="13568" max="13569" width="10.7109375" style="193" customWidth="1"/>
    <col min="13570" max="13570" width="8.85546875" style="193"/>
    <col min="13571" max="13571" width="11.5703125" style="193" customWidth="1"/>
    <col min="13572" max="13572" width="13.7109375" style="193" customWidth="1"/>
    <col min="13573" max="13576" width="9.28515625" style="193" customWidth="1"/>
    <col min="13577" max="13813" width="8.85546875" style="193"/>
    <col min="13814" max="13814" width="34" style="193" customWidth="1"/>
    <col min="13815" max="13815" width="11.28515625" style="193" customWidth="1"/>
    <col min="13816" max="13816" width="11" style="193" customWidth="1"/>
    <col min="13817" max="13823" width="8.85546875" style="193"/>
    <col min="13824" max="13825" width="10.7109375" style="193" customWidth="1"/>
    <col min="13826" max="13826" width="8.85546875" style="193"/>
    <col min="13827" max="13827" width="11.5703125" style="193" customWidth="1"/>
    <col min="13828" max="13828" width="13.7109375" style="193" customWidth="1"/>
    <col min="13829" max="13832" width="9.28515625" style="193" customWidth="1"/>
    <col min="13833" max="14069" width="8.85546875" style="193"/>
    <col min="14070" max="14070" width="34" style="193" customWidth="1"/>
    <col min="14071" max="14071" width="11.28515625" style="193" customWidth="1"/>
    <col min="14072" max="14072" width="11" style="193" customWidth="1"/>
    <col min="14073" max="14079" width="8.85546875" style="193"/>
    <col min="14080" max="14081" width="10.7109375" style="193" customWidth="1"/>
    <col min="14082" max="14082" width="8.85546875" style="193"/>
    <col min="14083" max="14083" width="11.5703125" style="193" customWidth="1"/>
    <col min="14084" max="14084" width="13.7109375" style="193" customWidth="1"/>
    <col min="14085" max="14088" width="9.28515625" style="193" customWidth="1"/>
    <col min="14089" max="14325" width="8.85546875" style="193"/>
    <col min="14326" max="14326" width="34" style="193" customWidth="1"/>
    <col min="14327" max="14327" width="11.28515625" style="193" customWidth="1"/>
    <col min="14328" max="14328" width="11" style="193" customWidth="1"/>
    <col min="14329" max="14335" width="8.85546875" style="193"/>
    <col min="14336" max="14337" width="10.7109375" style="193" customWidth="1"/>
    <col min="14338" max="14338" width="8.85546875" style="193"/>
    <col min="14339" max="14339" width="11.5703125" style="193" customWidth="1"/>
    <col min="14340" max="14340" width="13.7109375" style="193" customWidth="1"/>
    <col min="14341" max="14344" width="9.28515625" style="193" customWidth="1"/>
    <col min="14345" max="14581" width="8.85546875" style="193"/>
    <col min="14582" max="14582" width="34" style="193" customWidth="1"/>
    <col min="14583" max="14583" width="11.28515625" style="193" customWidth="1"/>
    <col min="14584" max="14584" width="11" style="193" customWidth="1"/>
    <col min="14585" max="14591" width="8.85546875" style="193"/>
    <col min="14592" max="14593" width="10.7109375" style="193" customWidth="1"/>
    <col min="14594" max="14594" width="8.85546875" style="193"/>
    <col min="14595" max="14595" width="11.5703125" style="193" customWidth="1"/>
    <col min="14596" max="14596" width="13.7109375" style="193" customWidth="1"/>
    <col min="14597" max="14600" width="9.28515625" style="193" customWidth="1"/>
    <col min="14601" max="14837" width="8.85546875" style="193"/>
    <col min="14838" max="14838" width="34" style="193" customWidth="1"/>
    <col min="14839" max="14839" width="11.28515625" style="193" customWidth="1"/>
    <col min="14840" max="14840" width="11" style="193" customWidth="1"/>
    <col min="14841" max="14847" width="8.85546875" style="193"/>
    <col min="14848" max="14849" width="10.7109375" style="193" customWidth="1"/>
    <col min="14850" max="14850" width="8.85546875" style="193"/>
    <col min="14851" max="14851" width="11.5703125" style="193" customWidth="1"/>
    <col min="14852" max="14852" width="13.7109375" style="193" customWidth="1"/>
    <col min="14853" max="14856" width="9.28515625" style="193" customWidth="1"/>
    <col min="14857" max="15093" width="8.85546875" style="193"/>
    <col min="15094" max="15094" width="34" style="193" customWidth="1"/>
    <col min="15095" max="15095" width="11.28515625" style="193" customWidth="1"/>
    <col min="15096" max="15096" width="11" style="193" customWidth="1"/>
    <col min="15097" max="15103" width="8.85546875" style="193"/>
    <col min="15104" max="15105" width="10.7109375" style="193" customWidth="1"/>
    <col min="15106" max="15106" width="8.85546875" style="193"/>
    <col min="15107" max="15107" width="11.5703125" style="193" customWidth="1"/>
    <col min="15108" max="15108" width="13.7109375" style="193" customWidth="1"/>
    <col min="15109" max="15112" width="9.28515625" style="193" customWidth="1"/>
    <col min="15113" max="15349" width="8.85546875" style="193"/>
    <col min="15350" max="15350" width="34" style="193" customWidth="1"/>
    <col min="15351" max="15351" width="11.28515625" style="193" customWidth="1"/>
    <col min="15352" max="15352" width="11" style="193" customWidth="1"/>
    <col min="15353" max="15359" width="8.85546875" style="193"/>
    <col min="15360" max="15361" width="10.7109375" style="193" customWidth="1"/>
    <col min="15362" max="15362" width="8.85546875" style="193"/>
    <col min="15363" max="15363" width="11.5703125" style="193" customWidth="1"/>
    <col min="15364" max="15364" width="13.7109375" style="193" customWidth="1"/>
    <col min="15365" max="15368" width="9.28515625" style="193" customWidth="1"/>
    <col min="15369" max="15605" width="8.85546875" style="193"/>
    <col min="15606" max="15606" width="34" style="193" customWidth="1"/>
    <col min="15607" max="15607" width="11.28515625" style="193" customWidth="1"/>
    <col min="15608" max="15608" width="11" style="193" customWidth="1"/>
    <col min="15609" max="15615" width="8.85546875" style="193"/>
    <col min="15616" max="15617" width="10.7109375" style="193" customWidth="1"/>
    <col min="15618" max="15618" width="8.85546875" style="193"/>
    <col min="15619" max="15619" width="11.5703125" style="193" customWidth="1"/>
    <col min="15620" max="15620" width="13.7109375" style="193" customWidth="1"/>
    <col min="15621" max="15624" width="9.28515625" style="193" customWidth="1"/>
    <col min="15625" max="15861" width="8.85546875" style="193"/>
    <col min="15862" max="15862" width="34" style="193" customWidth="1"/>
    <col min="15863" max="15863" width="11.28515625" style="193" customWidth="1"/>
    <col min="15864" max="15864" width="11" style="193" customWidth="1"/>
    <col min="15865" max="15871" width="8.85546875" style="193"/>
    <col min="15872" max="15873" width="10.7109375" style="193" customWidth="1"/>
    <col min="15874" max="15874" width="8.85546875" style="193"/>
    <col min="15875" max="15875" width="11.5703125" style="193" customWidth="1"/>
    <col min="15876" max="15876" width="13.7109375" style="193" customWidth="1"/>
    <col min="15877" max="15880" width="9.28515625" style="193" customWidth="1"/>
    <col min="15881" max="16117" width="8.85546875" style="193"/>
    <col min="16118" max="16118" width="34" style="193" customWidth="1"/>
    <col min="16119" max="16119" width="11.28515625" style="193" customWidth="1"/>
    <col min="16120" max="16120" width="11" style="193" customWidth="1"/>
    <col min="16121" max="16127" width="8.85546875" style="193"/>
    <col min="16128" max="16129" width="10.7109375" style="193" customWidth="1"/>
    <col min="16130" max="16130" width="8.85546875" style="193"/>
    <col min="16131" max="16131" width="11.5703125" style="193" customWidth="1"/>
    <col min="16132" max="16132" width="13.7109375" style="193" customWidth="1"/>
    <col min="16133" max="16136" width="9.28515625" style="193" customWidth="1"/>
    <col min="16137" max="16377" width="8.85546875" style="193"/>
    <col min="16378" max="16384" width="8.85546875" style="193" customWidth="1"/>
  </cols>
  <sheetData>
    <row r="1" spans="1:15" ht="24" customHeight="1" x14ac:dyDescent="0.25">
      <c r="B1" s="702" t="s">
        <v>336</v>
      </c>
      <c r="C1" s="702"/>
      <c r="D1" s="702"/>
      <c r="E1" s="702"/>
      <c r="F1" s="702"/>
      <c r="G1" s="702"/>
      <c r="H1" s="702"/>
      <c r="I1" s="702"/>
      <c r="J1" s="702"/>
      <c r="K1" s="702"/>
    </row>
    <row r="2" spans="1:15" x14ac:dyDescent="0.25">
      <c r="B2" s="702"/>
      <c r="C2" s="702"/>
      <c r="D2" s="702"/>
      <c r="E2" s="702"/>
      <c r="F2" s="702"/>
      <c r="G2" s="702"/>
      <c r="H2" s="702"/>
      <c r="I2" s="702"/>
      <c r="J2" s="702"/>
      <c r="K2" s="702"/>
    </row>
    <row r="3" spans="1:15" ht="21.6" customHeight="1" thickBot="1" x14ac:dyDescent="0.3">
      <c r="A3" s="381" t="s">
        <v>340</v>
      </c>
      <c r="B3" s="28"/>
      <c r="C3" s="28"/>
      <c r="D3" s="28"/>
      <c r="E3" s="28"/>
      <c r="F3" s="28"/>
      <c r="G3" s="28"/>
    </row>
    <row r="4" spans="1:15" ht="32.450000000000003" customHeight="1" thickBot="1" x14ac:dyDescent="0.3">
      <c r="A4" s="605" t="s">
        <v>259</v>
      </c>
      <c r="B4" s="608" t="s">
        <v>260</v>
      </c>
      <c r="C4" s="609"/>
      <c r="D4" s="609"/>
      <c r="E4" s="609"/>
      <c r="F4" s="610"/>
      <c r="G4" s="614" t="s">
        <v>261</v>
      </c>
      <c r="H4" s="703" t="s">
        <v>262</v>
      </c>
      <c r="I4" s="703" t="s">
        <v>263</v>
      </c>
      <c r="J4" s="614" t="s">
        <v>264</v>
      </c>
      <c r="K4" s="617" t="s">
        <v>265</v>
      </c>
      <c r="L4" s="600" t="s">
        <v>266</v>
      </c>
      <c r="M4" s="601"/>
      <c r="N4" s="601"/>
      <c r="O4" s="602"/>
    </row>
    <row r="5" spans="1:15" ht="24" customHeight="1" thickBot="1" x14ac:dyDescent="0.3">
      <c r="A5" s="606"/>
      <c r="B5" s="611"/>
      <c r="C5" s="612"/>
      <c r="D5" s="612"/>
      <c r="E5" s="612"/>
      <c r="F5" s="613"/>
      <c r="G5" s="615"/>
      <c r="H5" s="704"/>
      <c r="I5" s="704"/>
      <c r="J5" s="615"/>
      <c r="K5" s="618"/>
      <c r="L5" s="596" t="s">
        <v>267</v>
      </c>
      <c r="M5" s="597"/>
      <c r="N5" s="598" t="s">
        <v>268</v>
      </c>
      <c r="O5" s="599"/>
    </row>
    <row r="6" spans="1:15" ht="100.9" customHeight="1" thickBot="1" x14ac:dyDescent="0.3">
      <c r="A6" s="607"/>
      <c r="B6" s="261" t="s">
        <v>93</v>
      </c>
      <c r="C6" s="262" t="s">
        <v>269</v>
      </c>
      <c r="D6" s="262" t="s">
        <v>270</v>
      </c>
      <c r="E6" s="262" t="s">
        <v>271</v>
      </c>
      <c r="F6" s="262" t="s">
        <v>272</v>
      </c>
      <c r="G6" s="616"/>
      <c r="H6" s="705"/>
      <c r="I6" s="705"/>
      <c r="J6" s="616"/>
      <c r="K6" s="619"/>
      <c r="L6" s="262" t="s">
        <v>272</v>
      </c>
      <c r="M6" s="263" t="s">
        <v>263</v>
      </c>
      <c r="N6" s="262" t="s">
        <v>272</v>
      </c>
      <c r="O6" s="263" t="s">
        <v>263</v>
      </c>
    </row>
    <row r="7" spans="1:15" ht="15.75" x14ac:dyDescent="0.25">
      <c r="A7" s="264" t="s">
        <v>273</v>
      </c>
      <c r="B7" s="266">
        <f t="shared" ref="B7:B69" si="0">C7+D7+F7</f>
        <v>0</v>
      </c>
      <c r="C7" s="104"/>
      <c r="D7" s="104"/>
      <c r="E7" s="332"/>
      <c r="F7" s="267"/>
      <c r="G7" s="267"/>
      <c r="H7" s="104"/>
      <c r="I7" s="98"/>
      <c r="J7" s="353"/>
      <c r="K7" s="99"/>
      <c r="L7" s="267"/>
      <c r="M7" s="269"/>
      <c r="N7" s="269"/>
      <c r="O7" s="270"/>
    </row>
    <row r="8" spans="1:15" ht="15.75" x14ac:dyDescent="0.25">
      <c r="A8" s="271" t="s">
        <v>274</v>
      </c>
      <c r="B8" s="316">
        <f t="shared" si="0"/>
        <v>0</v>
      </c>
      <c r="C8" s="315"/>
      <c r="D8" s="315"/>
      <c r="E8" s="335"/>
      <c r="F8" s="274"/>
      <c r="G8" s="274"/>
      <c r="H8" s="315"/>
      <c r="I8" s="315"/>
      <c r="J8" s="335"/>
      <c r="K8" s="273"/>
      <c r="L8" s="274"/>
      <c r="M8" s="273"/>
      <c r="N8" s="273"/>
      <c r="O8" s="139"/>
    </row>
    <row r="9" spans="1:15" ht="15.75" x14ac:dyDescent="0.25">
      <c r="A9" s="271" t="s">
        <v>275</v>
      </c>
      <c r="B9" s="316">
        <f t="shared" si="0"/>
        <v>0</v>
      </c>
      <c r="C9" s="315"/>
      <c r="D9" s="315"/>
      <c r="E9" s="335"/>
      <c r="F9" s="274"/>
      <c r="G9" s="274"/>
      <c r="H9" s="315"/>
      <c r="I9" s="315"/>
      <c r="J9" s="335"/>
      <c r="K9" s="273"/>
      <c r="L9" s="274"/>
      <c r="M9" s="273"/>
      <c r="N9" s="273"/>
      <c r="O9" s="139"/>
    </row>
    <row r="10" spans="1:15" ht="15.75" x14ac:dyDescent="0.25">
      <c r="A10" s="271" t="s">
        <v>276</v>
      </c>
      <c r="B10" s="316">
        <f t="shared" si="0"/>
        <v>0</v>
      </c>
      <c r="C10" s="315"/>
      <c r="D10" s="315"/>
      <c r="E10" s="335"/>
      <c r="F10" s="274"/>
      <c r="G10" s="274"/>
      <c r="H10" s="315"/>
      <c r="I10" s="315"/>
      <c r="J10" s="335"/>
      <c r="K10" s="273"/>
      <c r="L10" s="274"/>
      <c r="M10" s="273"/>
      <c r="N10" s="273"/>
      <c r="O10" s="139"/>
    </row>
    <row r="11" spans="1:15" ht="15.75" x14ac:dyDescent="0.25">
      <c r="A11" s="271" t="s">
        <v>277</v>
      </c>
      <c r="B11" s="316">
        <f t="shared" si="0"/>
        <v>0</v>
      </c>
      <c r="C11" s="315"/>
      <c r="D11" s="315"/>
      <c r="E11" s="335"/>
      <c r="F11" s="274"/>
      <c r="G11" s="274"/>
      <c r="H11" s="315"/>
      <c r="I11" s="315"/>
      <c r="J11" s="335"/>
      <c r="K11" s="273"/>
      <c r="L11" s="274"/>
      <c r="M11" s="273"/>
      <c r="N11" s="273"/>
      <c r="O11" s="139"/>
    </row>
    <row r="12" spans="1:15" ht="15.75" x14ac:dyDescent="0.25">
      <c r="A12" s="271" t="s">
        <v>278</v>
      </c>
      <c r="B12" s="316">
        <f t="shared" si="0"/>
        <v>0</v>
      </c>
      <c r="C12" s="315"/>
      <c r="D12" s="315"/>
      <c r="E12" s="335"/>
      <c r="F12" s="274"/>
      <c r="G12" s="274"/>
      <c r="H12" s="315"/>
      <c r="I12" s="315"/>
      <c r="J12" s="335"/>
      <c r="K12" s="273"/>
      <c r="L12" s="274"/>
      <c r="M12" s="273"/>
      <c r="N12" s="273"/>
      <c r="O12" s="139"/>
    </row>
    <row r="13" spans="1:15" ht="15.75" x14ac:dyDescent="0.25">
      <c r="A13" s="271" t="s">
        <v>279</v>
      </c>
      <c r="B13" s="316">
        <f t="shared" si="0"/>
        <v>0</v>
      </c>
      <c r="C13" s="315"/>
      <c r="D13" s="315"/>
      <c r="E13" s="335"/>
      <c r="F13" s="274"/>
      <c r="G13" s="274"/>
      <c r="H13" s="315"/>
      <c r="I13" s="315"/>
      <c r="J13" s="335"/>
      <c r="K13" s="273"/>
      <c r="L13" s="274"/>
      <c r="M13" s="273"/>
      <c r="N13" s="273"/>
      <c r="O13" s="139"/>
    </row>
    <row r="14" spans="1:15" ht="14.45" customHeight="1" x14ac:dyDescent="0.25">
      <c r="A14" s="271" t="s">
        <v>280</v>
      </c>
      <c r="B14" s="316">
        <f t="shared" si="0"/>
        <v>0</v>
      </c>
      <c r="C14" s="315"/>
      <c r="D14" s="315"/>
      <c r="E14" s="335"/>
      <c r="F14" s="274"/>
      <c r="G14" s="274"/>
      <c r="H14" s="315"/>
      <c r="I14" s="315"/>
      <c r="J14" s="335"/>
      <c r="K14" s="273"/>
      <c r="L14" s="274"/>
      <c r="M14" s="273"/>
      <c r="N14" s="273"/>
      <c r="O14" s="139"/>
    </row>
    <row r="15" spans="1:15" ht="15.75" x14ac:dyDescent="0.25">
      <c r="A15" s="271" t="s">
        <v>281</v>
      </c>
      <c r="B15" s="316">
        <f t="shared" si="0"/>
        <v>0</v>
      </c>
      <c r="C15" s="315"/>
      <c r="D15" s="315"/>
      <c r="E15" s="335"/>
      <c r="F15" s="274"/>
      <c r="G15" s="274"/>
      <c r="H15" s="315"/>
      <c r="I15" s="315"/>
      <c r="J15" s="335"/>
      <c r="K15" s="273"/>
      <c r="L15" s="274"/>
      <c r="M15" s="273"/>
      <c r="N15" s="273"/>
      <c r="O15" s="139"/>
    </row>
    <row r="16" spans="1:15" ht="15.75" x14ac:dyDescent="0.25">
      <c r="A16" s="271" t="s">
        <v>282</v>
      </c>
      <c r="B16" s="316">
        <f t="shared" si="0"/>
        <v>0</v>
      </c>
      <c r="C16" s="315"/>
      <c r="D16" s="315"/>
      <c r="E16" s="335"/>
      <c r="F16" s="274"/>
      <c r="G16" s="274"/>
      <c r="H16" s="315"/>
      <c r="I16" s="315"/>
      <c r="J16" s="335"/>
      <c r="K16" s="273"/>
      <c r="L16" s="274"/>
      <c r="M16" s="273"/>
      <c r="N16" s="273"/>
      <c r="O16" s="139"/>
    </row>
    <row r="17" spans="1:15" ht="15.75" x14ac:dyDescent="0.25">
      <c r="A17" s="271" t="s">
        <v>283</v>
      </c>
      <c r="B17" s="316">
        <f t="shared" si="0"/>
        <v>0</v>
      </c>
      <c r="C17" s="315"/>
      <c r="D17" s="315"/>
      <c r="E17" s="335"/>
      <c r="F17" s="274"/>
      <c r="G17" s="274"/>
      <c r="H17" s="315"/>
      <c r="I17" s="315"/>
      <c r="J17" s="335"/>
      <c r="K17" s="273"/>
      <c r="L17" s="274"/>
      <c r="M17" s="273"/>
      <c r="N17" s="273"/>
      <c r="O17" s="139"/>
    </row>
    <row r="18" spans="1:15" ht="15.75" x14ac:dyDescent="0.25">
      <c r="A18" s="271" t="s">
        <v>284</v>
      </c>
      <c r="B18" s="316">
        <f t="shared" si="0"/>
        <v>0</v>
      </c>
      <c r="C18" s="315"/>
      <c r="D18" s="315"/>
      <c r="E18" s="335"/>
      <c r="F18" s="274"/>
      <c r="G18" s="274"/>
      <c r="H18" s="315"/>
      <c r="I18" s="315"/>
      <c r="J18" s="335"/>
      <c r="K18" s="273"/>
      <c r="L18" s="274"/>
      <c r="M18" s="273"/>
      <c r="N18" s="273"/>
      <c r="O18" s="139"/>
    </row>
    <row r="19" spans="1:15" ht="15.75" x14ac:dyDescent="0.25">
      <c r="A19" s="271" t="s">
        <v>285</v>
      </c>
      <c r="B19" s="316">
        <f t="shared" si="0"/>
        <v>0</v>
      </c>
      <c r="C19" s="315"/>
      <c r="D19" s="315"/>
      <c r="E19" s="335"/>
      <c r="F19" s="274"/>
      <c r="G19" s="274"/>
      <c r="H19" s="315"/>
      <c r="I19" s="315"/>
      <c r="J19" s="335"/>
      <c r="K19" s="273"/>
      <c r="L19" s="274"/>
      <c r="M19" s="273"/>
      <c r="N19" s="273"/>
      <c r="O19" s="139"/>
    </row>
    <row r="20" spans="1:15" ht="15.75" x14ac:dyDescent="0.25">
      <c r="A20" s="271" t="s">
        <v>286</v>
      </c>
      <c r="B20" s="316">
        <f t="shared" si="0"/>
        <v>0</v>
      </c>
      <c r="C20" s="315"/>
      <c r="D20" s="315"/>
      <c r="E20" s="335"/>
      <c r="F20" s="274"/>
      <c r="G20" s="274"/>
      <c r="H20" s="315"/>
      <c r="I20" s="315"/>
      <c r="J20" s="335"/>
      <c r="K20" s="273"/>
      <c r="L20" s="274"/>
      <c r="M20" s="273"/>
      <c r="N20" s="273"/>
      <c r="O20" s="139"/>
    </row>
    <row r="21" spans="1:15" ht="15.75" x14ac:dyDescent="0.25">
      <c r="A21" s="271" t="s">
        <v>287</v>
      </c>
      <c r="B21" s="316">
        <f t="shared" si="0"/>
        <v>0</v>
      </c>
      <c r="C21" s="315"/>
      <c r="D21" s="315"/>
      <c r="E21" s="335"/>
      <c r="F21" s="274"/>
      <c r="G21" s="274"/>
      <c r="H21" s="315"/>
      <c r="I21" s="315"/>
      <c r="J21" s="335"/>
      <c r="K21" s="273"/>
      <c r="L21" s="274"/>
      <c r="M21" s="273"/>
      <c r="N21" s="273"/>
      <c r="O21" s="139"/>
    </row>
    <row r="22" spans="1:15" ht="15.6" customHeight="1" x14ac:dyDescent="0.25">
      <c r="A22" s="271" t="s">
        <v>288</v>
      </c>
      <c r="B22" s="316">
        <f t="shared" si="0"/>
        <v>0</v>
      </c>
      <c r="C22" s="315"/>
      <c r="D22" s="315"/>
      <c r="E22" s="335"/>
      <c r="F22" s="274"/>
      <c r="G22" s="274"/>
      <c r="H22" s="315"/>
      <c r="I22" s="315"/>
      <c r="J22" s="335"/>
      <c r="K22" s="273"/>
      <c r="L22" s="274"/>
      <c r="M22" s="273"/>
      <c r="N22" s="273"/>
      <c r="O22" s="139"/>
    </row>
    <row r="23" spans="1:15" ht="15.75" x14ac:dyDescent="0.25">
      <c r="A23" s="271" t="s">
        <v>289</v>
      </c>
      <c r="B23" s="316">
        <f t="shared" si="0"/>
        <v>0</v>
      </c>
      <c r="C23" s="315"/>
      <c r="D23" s="315"/>
      <c r="E23" s="335"/>
      <c r="F23" s="274"/>
      <c r="G23" s="274"/>
      <c r="H23" s="315"/>
      <c r="I23" s="315"/>
      <c r="J23" s="335"/>
      <c r="K23" s="273"/>
      <c r="L23" s="274"/>
      <c r="M23" s="273"/>
      <c r="N23" s="273"/>
      <c r="O23" s="139"/>
    </row>
    <row r="24" spans="1:15" ht="15.75" x14ac:dyDescent="0.25">
      <c r="A24" s="271" t="s">
        <v>290</v>
      </c>
      <c r="B24" s="316">
        <f t="shared" si="0"/>
        <v>0</v>
      </c>
      <c r="C24" s="315"/>
      <c r="D24" s="315"/>
      <c r="E24" s="335"/>
      <c r="F24" s="274"/>
      <c r="G24" s="274"/>
      <c r="H24" s="315"/>
      <c r="I24" s="315"/>
      <c r="J24" s="335"/>
      <c r="K24" s="273"/>
      <c r="L24" s="274"/>
      <c r="M24" s="273"/>
      <c r="N24" s="273"/>
      <c r="O24" s="139"/>
    </row>
    <row r="25" spans="1:15" ht="15.6" customHeight="1" x14ac:dyDescent="0.25">
      <c r="A25" s="271" t="s">
        <v>291</v>
      </c>
      <c r="B25" s="316">
        <f t="shared" si="0"/>
        <v>0</v>
      </c>
      <c r="C25" s="315"/>
      <c r="D25" s="315"/>
      <c r="E25" s="335"/>
      <c r="F25" s="274"/>
      <c r="G25" s="274"/>
      <c r="H25" s="315"/>
      <c r="I25" s="315"/>
      <c r="J25" s="335"/>
      <c r="K25" s="273"/>
      <c r="L25" s="274"/>
      <c r="M25" s="273"/>
      <c r="N25" s="273"/>
      <c r="O25" s="139"/>
    </row>
    <row r="26" spans="1:15" ht="15.6" customHeight="1" x14ac:dyDescent="0.25">
      <c r="A26" s="271" t="s">
        <v>292</v>
      </c>
      <c r="B26" s="316">
        <f t="shared" si="0"/>
        <v>0</v>
      </c>
      <c r="C26" s="315"/>
      <c r="D26" s="315"/>
      <c r="E26" s="335"/>
      <c r="F26" s="274"/>
      <c r="G26" s="274"/>
      <c r="H26" s="315"/>
      <c r="I26" s="315"/>
      <c r="J26" s="335"/>
      <c r="K26" s="273"/>
      <c r="L26" s="274"/>
      <c r="M26" s="273"/>
      <c r="N26" s="273"/>
      <c r="O26" s="139"/>
    </row>
    <row r="27" spans="1:15" ht="15.6" customHeight="1" x14ac:dyDescent="0.25">
      <c r="A27" s="271" t="s">
        <v>293</v>
      </c>
      <c r="B27" s="316">
        <f t="shared" si="0"/>
        <v>0</v>
      </c>
      <c r="C27" s="315"/>
      <c r="D27" s="315"/>
      <c r="E27" s="335"/>
      <c r="F27" s="274"/>
      <c r="G27" s="274"/>
      <c r="H27" s="315"/>
      <c r="I27" s="315"/>
      <c r="J27" s="335"/>
      <c r="K27" s="273"/>
      <c r="L27" s="274"/>
      <c r="M27" s="273"/>
      <c r="N27" s="273"/>
      <c r="O27" s="139"/>
    </row>
    <row r="28" spans="1:15" ht="15.6" customHeight="1" x14ac:dyDescent="0.25">
      <c r="A28" s="271" t="s">
        <v>294</v>
      </c>
      <c r="B28" s="316">
        <f t="shared" si="0"/>
        <v>0</v>
      </c>
      <c r="C28" s="315"/>
      <c r="D28" s="315"/>
      <c r="E28" s="335"/>
      <c r="F28" s="274"/>
      <c r="G28" s="274"/>
      <c r="H28" s="315"/>
      <c r="I28" s="315"/>
      <c r="J28" s="335"/>
      <c r="K28" s="273"/>
      <c r="L28" s="274"/>
      <c r="M28" s="273"/>
      <c r="N28" s="273"/>
      <c r="O28" s="139"/>
    </row>
    <row r="29" spans="1:15" ht="15.6" customHeight="1" x14ac:dyDescent="0.25">
      <c r="A29" s="271" t="s">
        <v>295</v>
      </c>
      <c r="B29" s="316">
        <f t="shared" si="0"/>
        <v>0</v>
      </c>
      <c r="C29" s="315"/>
      <c r="D29" s="315"/>
      <c r="E29" s="335"/>
      <c r="F29" s="274"/>
      <c r="G29" s="274"/>
      <c r="H29" s="315"/>
      <c r="I29" s="315"/>
      <c r="J29" s="335"/>
      <c r="K29" s="273"/>
      <c r="L29" s="274"/>
      <c r="M29" s="273"/>
      <c r="N29" s="273"/>
      <c r="O29" s="139"/>
    </row>
    <row r="30" spans="1:15" ht="15.6" customHeight="1" x14ac:dyDescent="0.25">
      <c r="A30" s="271" t="s">
        <v>296</v>
      </c>
      <c r="B30" s="316">
        <f t="shared" si="0"/>
        <v>0</v>
      </c>
      <c r="C30" s="315"/>
      <c r="D30" s="315"/>
      <c r="E30" s="335"/>
      <c r="F30" s="274"/>
      <c r="G30" s="274"/>
      <c r="H30" s="315"/>
      <c r="I30" s="315"/>
      <c r="J30" s="335"/>
      <c r="K30" s="273"/>
      <c r="L30" s="274"/>
      <c r="M30" s="273"/>
      <c r="N30" s="273"/>
      <c r="O30" s="139"/>
    </row>
    <row r="31" spans="1:15" ht="15.6" customHeight="1" x14ac:dyDescent="0.25">
      <c r="A31" s="271" t="s">
        <v>297</v>
      </c>
      <c r="B31" s="316">
        <f t="shared" si="0"/>
        <v>0</v>
      </c>
      <c r="C31" s="315"/>
      <c r="D31" s="315"/>
      <c r="E31" s="335"/>
      <c r="F31" s="274"/>
      <c r="G31" s="274"/>
      <c r="H31" s="315"/>
      <c r="I31" s="315"/>
      <c r="J31" s="335"/>
      <c r="K31" s="273"/>
      <c r="L31" s="274"/>
      <c r="M31" s="273"/>
      <c r="N31" s="273"/>
      <c r="O31" s="139"/>
    </row>
    <row r="32" spans="1:15" ht="15.6" customHeight="1" x14ac:dyDescent="0.25">
      <c r="A32" s="271" t="s">
        <v>298</v>
      </c>
      <c r="B32" s="316">
        <f t="shared" si="0"/>
        <v>0</v>
      </c>
      <c r="C32" s="315"/>
      <c r="D32" s="315"/>
      <c r="E32" s="335"/>
      <c r="F32" s="274"/>
      <c r="G32" s="274"/>
      <c r="H32" s="315"/>
      <c r="I32" s="315"/>
      <c r="J32" s="335"/>
      <c r="K32" s="273"/>
      <c r="L32" s="274"/>
      <c r="M32" s="273"/>
      <c r="N32" s="273"/>
      <c r="O32" s="139"/>
    </row>
    <row r="33" spans="1:15" ht="17.45" customHeight="1" x14ac:dyDescent="0.25">
      <c r="A33" s="271" t="s">
        <v>299</v>
      </c>
      <c r="B33" s="316">
        <f t="shared" si="0"/>
        <v>0</v>
      </c>
      <c r="C33" s="315"/>
      <c r="D33" s="315"/>
      <c r="E33" s="335"/>
      <c r="F33" s="274"/>
      <c r="G33" s="274"/>
      <c r="H33" s="315"/>
      <c r="I33" s="315"/>
      <c r="J33" s="335"/>
      <c r="K33" s="273"/>
      <c r="L33" s="274"/>
      <c r="M33" s="273"/>
      <c r="N33" s="273"/>
      <c r="O33" s="139"/>
    </row>
    <row r="34" spans="1:15" ht="15.75" x14ac:dyDescent="0.25">
      <c r="A34" s="271" t="s">
        <v>300</v>
      </c>
      <c r="B34" s="316">
        <f t="shared" si="0"/>
        <v>0</v>
      </c>
      <c r="C34" s="315"/>
      <c r="D34" s="315"/>
      <c r="E34" s="335"/>
      <c r="F34" s="274"/>
      <c r="G34" s="274"/>
      <c r="H34" s="315"/>
      <c r="I34" s="315"/>
      <c r="J34" s="335"/>
      <c r="K34" s="273"/>
      <c r="L34" s="274"/>
      <c r="M34" s="273"/>
      <c r="N34" s="273"/>
      <c r="O34" s="139"/>
    </row>
    <row r="35" spans="1:15" ht="16.899999999999999" customHeight="1" x14ac:dyDescent="0.25">
      <c r="A35" s="271" t="s">
        <v>301</v>
      </c>
      <c r="B35" s="316">
        <f t="shared" si="0"/>
        <v>0</v>
      </c>
      <c r="C35" s="315"/>
      <c r="D35" s="315"/>
      <c r="E35" s="335"/>
      <c r="F35" s="274"/>
      <c r="G35" s="274"/>
      <c r="H35" s="315"/>
      <c r="I35" s="315"/>
      <c r="J35" s="335"/>
      <c r="K35" s="273"/>
      <c r="L35" s="274"/>
      <c r="M35" s="273"/>
      <c r="N35" s="273"/>
      <c r="O35" s="139"/>
    </row>
    <row r="36" spans="1:15" s="282" customFormat="1" ht="15.6" customHeight="1" x14ac:dyDescent="0.25">
      <c r="A36" s="275" t="s">
        <v>302</v>
      </c>
      <c r="B36" s="316">
        <f t="shared" si="0"/>
        <v>0</v>
      </c>
      <c r="C36" s="319"/>
      <c r="D36" s="319"/>
      <c r="E36" s="340"/>
      <c r="F36" s="274"/>
      <c r="G36" s="274"/>
      <c r="H36" s="315"/>
      <c r="I36" s="315"/>
      <c r="J36" s="340"/>
      <c r="K36" s="278">
        <f t="shared" ref="K36" si="1">ROUND(((B36+H36)*4)+I36*9.4,2)</f>
        <v>0</v>
      </c>
      <c r="L36" s="279"/>
      <c r="M36" s="280"/>
      <c r="N36" s="280"/>
      <c r="O36" s="281"/>
    </row>
    <row r="37" spans="1:15" ht="15.6" customHeight="1" x14ac:dyDescent="0.25">
      <c r="A37" s="271" t="s">
        <v>303</v>
      </c>
      <c r="B37" s="316">
        <f t="shared" si="0"/>
        <v>0</v>
      </c>
      <c r="C37" s="315"/>
      <c r="D37" s="315"/>
      <c r="E37" s="335"/>
      <c r="F37" s="274"/>
      <c r="G37" s="274"/>
      <c r="H37" s="315"/>
      <c r="I37" s="315"/>
      <c r="J37" s="335"/>
      <c r="K37" s="280"/>
      <c r="L37" s="274"/>
      <c r="M37" s="273"/>
      <c r="N37" s="273"/>
      <c r="O37" s="139"/>
    </row>
    <row r="38" spans="1:15" ht="15.75" x14ac:dyDescent="0.25">
      <c r="A38" s="271" t="s">
        <v>304</v>
      </c>
      <c r="B38" s="316">
        <f t="shared" si="0"/>
        <v>0</v>
      </c>
      <c r="C38" s="315"/>
      <c r="D38" s="315"/>
      <c r="E38" s="335"/>
      <c r="F38" s="274"/>
      <c r="G38" s="274"/>
      <c r="H38" s="315"/>
      <c r="I38" s="315"/>
      <c r="J38" s="335"/>
      <c r="K38" s="273"/>
      <c r="L38" s="274"/>
      <c r="M38" s="273"/>
      <c r="N38" s="273"/>
      <c r="O38" s="139"/>
    </row>
    <row r="39" spans="1:15" ht="15.6" customHeight="1" x14ac:dyDescent="0.25">
      <c r="A39" s="271" t="s">
        <v>305</v>
      </c>
      <c r="B39" s="316">
        <f t="shared" si="0"/>
        <v>0</v>
      </c>
      <c r="C39" s="315"/>
      <c r="D39" s="315"/>
      <c r="E39" s="335"/>
      <c r="F39" s="274"/>
      <c r="G39" s="274"/>
      <c r="H39" s="315"/>
      <c r="I39" s="315"/>
      <c r="J39" s="335"/>
      <c r="K39" s="273"/>
      <c r="L39" s="274"/>
      <c r="M39" s="273"/>
      <c r="N39" s="273"/>
      <c r="O39" s="139"/>
    </row>
    <row r="40" spans="1:15" ht="15.6" customHeight="1" x14ac:dyDescent="0.25">
      <c r="A40" s="271" t="s">
        <v>306</v>
      </c>
      <c r="B40" s="316">
        <f t="shared" si="0"/>
        <v>0</v>
      </c>
      <c r="C40" s="315"/>
      <c r="D40" s="315"/>
      <c r="E40" s="335"/>
      <c r="F40" s="274"/>
      <c r="G40" s="274"/>
      <c r="H40" s="315"/>
      <c r="I40" s="315"/>
      <c r="J40" s="335"/>
      <c r="K40" s="273"/>
      <c r="L40" s="274"/>
      <c r="M40" s="273"/>
      <c r="N40" s="273"/>
      <c r="O40" s="139"/>
    </row>
    <row r="41" spans="1:15" ht="15.6" customHeight="1" x14ac:dyDescent="0.25">
      <c r="A41" s="271" t="s">
        <v>307</v>
      </c>
      <c r="B41" s="316">
        <f t="shared" si="0"/>
        <v>0</v>
      </c>
      <c r="C41" s="315"/>
      <c r="D41" s="315"/>
      <c r="E41" s="335"/>
      <c r="F41" s="274"/>
      <c r="G41" s="274"/>
      <c r="H41" s="315"/>
      <c r="I41" s="315"/>
      <c r="J41" s="335"/>
      <c r="K41" s="273"/>
      <c r="L41" s="274"/>
      <c r="M41" s="273"/>
      <c r="N41" s="273"/>
      <c r="O41" s="139"/>
    </row>
    <row r="42" spans="1:15" ht="15.6" customHeight="1" x14ac:dyDescent="0.25">
      <c r="A42" s="271" t="s">
        <v>308</v>
      </c>
      <c r="B42" s="316">
        <f t="shared" si="0"/>
        <v>0</v>
      </c>
      <c r="C42" s="315"/>
      <c r="D42" s="315"/>
      <c r="E42" s="335"/>
      <c r="F42" s="274"/>
      <c r="G42" s="274"/>
      <c r="H42" s="315"/>
      <c r="I42" s="315"/>
      <c r="J42" s="335"/>
      <c r="K42" s="273"/>
      <c r="L42" s="274"/>
      <c r="M42" s="273"/>
      <c r="N42" s="273"/>
      <c r="O42" s="139"/>
    </row>
    <row r="43" spans="1:15" ht="15.6" customHeight="1" x14ac:dyDescent="0.25">
      <c r="A43" s="271" t="s">
        <v>309</v>
      </c>
      <c r="B43" s="316">
        <f t="shared" si="0"/>
        <v>0</v>
      </c>
      <c r="C43" s="315"/>
      <c r="D43" s="315"/>
      <c r="E43" s="335"/>
      <c r="F43" s="274"/>
      <c r="G43" s="274"/>
      <c r="H43" s="315"/>
      <c r="I43" s="315"/>
      <c r="J43" s="335"/>
      <c r="K43" s="273"/>
      <c r="L43" s="274"/>
      <c r="M43" s="273"/>
      <c r="N43" s="273"/>
      <c r="O43" s="139"/>
    </row>
    <row r="44" spans="1:15" ht="15" customHeight="1" x14ac:dyDescent="0.25">
      <c r="A44" s="271" t="s">
        <v>310</v>
      </c>
      <c r="B44" s="316">
        <f t="shared" si="0"/>
        <v>0</v>
      </c>
      <c r="C44" s="315"/>
      <c r="D44" s="315"/>
      <c r="E44" s="335"/>
      <c r="F44" s="274"/>
      <c r="G44" s="274"/>
      <c r="H44" s="315"/>
      <c r="I44" s="315"/>
      <c r="J44" s="335"/>
      <c r="K44" s="273"/>
      <c r="L44" s="274"/>
      <c r="M44" s="273"/>
      <c r="N44" s="273"/>
      <c r="O44" s="139"/>
    </row>
    <row r="45" spans="1:15" ht="30.6" customHeight="1" x14ac:dyDescent="0.25">
      <c r="A45" s="283" t="s">
        <v>311</v>
      </c>
      <c r="B45" s="316">
        <f t="shared" si="0"/>
        <v>0</v>
      </c>
      <c r="C45" s="315"/>
      <c r="D45" s="315"/>
      <c r="E45" s="335"/>
      <c r="F45" s="274"/>
      <c r="G45" s="274"/>
      <c r="H45" s="315"/>
      <c r="I45" s="315"/>
      <c r="J45" s="335"/>
      <c r="K45" s="273"/>
      <c r="L45" s="274"/>
      <c r="M45" s="273"/>
      <c r="N45" s="273"/>
      <c r="O45" s="139"/>
    </row>
    <row r="46" spans="1:15" ht="15.6" customHeight="1" x14ac:dyDescent="0.25">
      <c r="A46" s="271" t="s">
        <v>312</v>
      </c>
      <c r="B46" s="316">
        <f t="shared" si="0"/>
        <v>0</v>
      </c>
      <c r="C46" s="315"/>
      <c r="D46" s="315"/>
      <c r="E46" s="335"/>
      <c r="F46" s="274"/>
      <c r="G46" s="274"/>
      <c r="H46" s="315"/>
      <c r="I46" s="315"/>
      <c r="J46" s="335"/>
      <c r="K46" s="273"/>
      <c r="L46" s="274"/>
      <c r="M46" s="273"/>
      <c r="N46" s="273"/>
      <c r="O46" s="139"/>
    </row>
    <row r="47" spans="1:15" ht="35.25" customHeight="1" x14ac:dyDescent="0.25">
      <c r="A47" s="271" t="s">
        <v>313</v>
      </c>
      <c r="B47" s="316">
        <f t="shared" si="0"/>
        <v>0</v>
      </c>
      <c r="C47" s="315"/>
      <c r="D47" s="315"/>
      <c r="E47" s="335"/>
      <c r="F47" s="274"/>
      <c r="G47" s="274"/>
      <c r="H47" s="315"/>
      <c r="I47" s="315"/>
      <c r="J47" s="335"/>
      <c r="K47" s="273"/>
      <c r="L47" s="274"/>
      <c r="M47" s="273"/>
      <c r="N47" s="273"/>
      <c r="O47" s="139"/>
    </row>
    <row r="48" spans="1:15" s="285" customFormat="1" ht="15.75" x14ac:dyDescent="0.25">
      <c r="A48" s="271" t="s">
        <v>314</v>
      </c>
      <c r="B48" s="316">
        <f t="shared" si="0"/>
        <v>0</v>
      </c>
      <c r="C48" s="315"/>
      <c r="D48" s="315"/>
      <c r="E48" s="335"/>
      <c r="F48" s="274"/>
      <c r="G48" s="274"/>
      <c r="H48" s="315"/>
      <c r="I48" s="315"/>
      <c r="J48" s="335"/>
      <c r="K48" s="273"/>
      <c r="L48" s="274"/>
      <c r="M48" s="273"/>
      <c r="N48" s="273"/>
      <c r="O48" s="139"/>
    </row>
    <row r="49" spans="1:15" ht="15.75" x14ac:dyDescent="0.25">
      <c r="A49" s="271" t="s">
        <v>315</v>
      </c>
      <c r="B49" s="316">
        <f t="shared" si="0"/>
        <v>0</v>
      </c>
      <c r="C49" s="315"/>
      <c r="D49" s="315"/>
      <c r="E49" s="335"/>
      <c r="F49" s="274"/>
      <c r="G49" s="274"/>
      <c r="H49" s="315"/>
      <c r="I49" s="315"/>
      <c r="J49" s="335"/>
      <c r="K49" s="273"/>
      <c r="L49" s="274"/>
      <c r="M49" s="273"/>
      <c r="N49" s="273"/>
      <c r="O49" s="139"/>
    </row>
    <row r="50" spans="1:15" ht="15.75" x14ac:dyDescent="0.25">
      <c r="A50" s="271" t="s">
        <v>316</v>
      </c>
      <c r="B50" s="316">
        <f t="shared" si="0"/>
        <v>0</v>
      </c>
      <c r="C50" s="315"/>
      <c r="D50" s="315"/>
      <c r="E50" s="335"/>
      <c r="F50" s="274"/>
      <c r="G50" s="274"/>
      <c r="H50" s="315"/>
      <c r="I50" s="315"/>
      <c r="J50" s="335"/>
      <c r="K50" s="273"/>
      <c r="L50" s="274"/>
      <c r="M50" s="273"/>
      <c r="N50" s="273"/>
      <c r="O50" s="139"/>
    </row>
    <row r="51" spans="1:15" ht="17.45" customHeight="1" x14ac:dyDescent="0.25">
      <c r="A51" s="271" t="s">
        <v>317</v>
      </c>
      <c r="B51" s="316">
        <f t="shared" si="0"/>
        <v>0</v>
      </c>
      <c r="C51" s="315"/>
      <c r="D51" s="315"/>
      <c r="E51" s="335"/>
      <c r="F51" s="274"/>
      <c r="G51" s="274"/>
      <c r="H51" s="315"/>
      <c r="I51" s="315"/>
      <c r="J51" s="335"/>
      <c r="K51" s="273"/>
      <c r="L51" s="274"/>
      <c r="M51" s="273"/>
      <c r="N51" s="273"/>
      <c r="O51" s="139"/>
    </row>
    <row r="52" spans="1:15" s="282" customFormat="1" ht="15" customHeight="1" x14ac:dyDescent="0.25">
      <c r="A52" s="275" t="s">
        <v>318</v>
      </c>
      <c r="B52" s="316">
        <f t="shared" si="0"/>
        <v>0</v>
      </c>
      <c r="C52" s="319"/>
      <c r="D52" s="319"/>
      <c r="E52" s="340"/>
      <c r="F52" s="274"/>
      <c r="G52" s="274"/>
      <c r="H52" s="315"/>
      <c r="I52" s="315"/>
      <c r="J52" s="340"/>
      <c r="K52" s="278">
        <f t="shared" ref="K52:K55" si="2">ROUND(((B52+H52)*4)+I52*9.4,2)</f>
        <v>0</v>
      </c>
      <c r="L52" s="279"/>
      <c r="M52" s="280"/>
      <c r="N52" s="280"/>
      <c r="O52" s="281"/>
    </row>
    <row r="53" spans="1:15" s="282" customFormat="1" ht="15.75" x14ac:dyDescent="0.25">
      <c r="A53" s="275" t="s">
        <v>319</v>
      </c>
      <c r="B53" s="316">
        <f t="shared" si="0"/>
        <v>0</v>
      </c>
      <c r="C53" s="280"/>
      <c r="D53" s="280"/>
      <c r="E53" s="279"/>
      <c r="F53" s="274"/>
      <c r="G53" s="274"/>
      <c r="H53" s="273"/>
      <c r="I53" s="273"/>
      <c r="J53" s="279"/>
      <c r="K53" s="278">
        <f t="shared" si="2"/>
        <v>0</v>
      </c>
      <c r="L53" s="279"/>
      <c r="M53" s="280"/>
      <c r="N53" s="280"/>
      <c r="O53" s="281"/>
    </row>
    <row r="54" spans="1:15" s="282" customFormat="1" ht="15.75" x14ac:dyDescent="0.25">
      <c r="A54" s="275" t="s">
        <v>320</v>
      </c>
      <c r="B54" s="316">
        <f t="shared" si="0"/>
        <v>0</v>
      </c>
      <c r="C54" s="280"/>
      <c r="D54" s="280"/>
      <c r="E54" s="279"/>
      <c r="F54" s="274"/>
      <c r="G54" s="274"/>
      <c r="H54" s="273"/>
      <c r="I54" s="273"/>
      <c r="J54" s="279"/>
      <c r="K54" s="278">
        <f t="shared" si="2"/>
        <v>0</v>
      </c>
      <c r="L54" s="279"/>
      <c r="M54" s="280"/>
      <c r="N54" s="280"/>
      <c r="O54" s="281"/>
    </row>
    <row r="55" spans="1:15" s="282" customFormat="1" ht="15.75" x14ac:dyDescent="0.25">
      <c r="A55" s="275" t="s">
        <v>321</v>
      </c>
      <c r="B55" s="316">
        <f t="shared" si="0"/>
        <v>0</v>
      </c>
      <c r="C55" s="280"/>
      <c r="D55" s="280"/>
      <c r="E55" s="279"/>
      <c r="F55" s="274"/>
      <c r="G55" s="274"/>
      <c r="H55" s="273"/>
      <c r="I55" s="273"/>
      <c r="J55" s="279"/>
      <c r="K55" s="278">
        <f t="shared" si="2"/>
        <v>0</v>
      </c>
      <c r="L55" s="279"/>
      <c r="M55" s="280"/>
      <c r="N55" s="280"/>
      <c r="O55" s="281"/>
    </row>
    <row r="56" spans="1:15" ht="15.75" x14ac:dyDescent="0.25">
      <c r="A56" s="271" t="s">
        <v>322</v>
      </c>
      <c r="B56" s="316">
        <f t="shared" si="0"/>
        <v>0</v>
      </c>
      <c r="C56" s="273"/>
      <c r="D56" s="273"/>
      <c r="E56" s="274"/>
      <c r="F56" s="274"/>
      <c r="G56" s="274"/>
      <c r="H56" s="273"/>
      <c r="I56" s="273"/>
      <c r="J56" s="274"/>
      <c r="K56" s="273"/>
      <c r="L56" s="274"/>
      <c r="M56" s="273"/>
      <c r="N56" s="273"/>
      <c r="O56" s="139"/>
    </row>
    <row r="57" spans="1:15" ht="15.75" x14ac:dyDescent="0.25">
      <c r="A57" s="271" t="s">
        <v>323</v>
      </c>
      <c r="B57" s="316">
        <f t="shared" si="0"/>
        <v>0</v>
      </c>
      <c r="C57" s="273"/>
      <c r="D57" s="273"/>
      <c r="E57" s="274"/>
      <c r="F57" s="274"/>
      <c r="G57" s="274"/>
      <c r="H57" s="273"/>
      <c r="I57" s="273"/>
      <c r="J57" s="274"/>
      <c r="K57" s="273"/>
      <c r="L57" s="274"/>
      <c r="M57" s="273"/>
      <c r="N57" s="273"/>
      <c r="O57" s="139"/>
    </row>
    <row r="58" spans="1:15" ht="15.75" x14ac:dyDescent="0.25">
      <c r="A58" s="271" t="s">
        <v>324</v>
      </c>
      <c r="B58" s="316">
        <f t="shared" si="0"/>
        <v>0</v>
      </c>
      <c r="C58" s="273"/>
      <c r="D58" s="273"/>
      <c r="E58" s="274"/>
      <c r="F58" s="274"/>
      <c r="G58" s="274"/>
      <c r="H58" s="273"/>
      <c r="I58" s="273"/>
      <c r="J58" s="274"/>
      <c r="K58" s="273"/>
      <c r="L58" s="274"/>
      <c r="M58" s="273"/>
      <c r="N58" s="273"/>
      <c r="O58" s="139"/>
    </row>
    <row r="59" spans="1:15" ht="16.149999999999999" customHeight="1" x14ac:dyDescent="0.25">
      <c r="A59" s="271" t="s">
        <v>325</v>
      </c>
      <c r="B59" s="316">
        <f t="shared" si="0"/>
        <v>0</v>
      </c>
      <c r="C59" s="273"/>
      <c r="D59" s="273"/>
      <c r="E59" s="274"/>
      <c r="F59" s="274"/>
      <c r="G59" s="274"/>
      <c r="H59" s="273"/>
      <c r="I59" s="273"/>
      <c r="J59" s="274"/>
      <c r="K59" s="273"/>
      <c r="L59" s="274"/>
      <c r="M59" s="273"/>
      <c r="N59" s="273"/>
      <c r="O59" s="139"/>
    </row>
    <row r="60" spans="1:15" ht="15.75" x14ac:dyDescent="0.25">
      <c r="A60" s="271" t="s">
        <v>326</v>
      </c>
      <c r="B60" s="316">
        <f t="shared" si="0"/>
        <v>0</v>
      </c>
      <c r="C60" s="273"/>
      <c r="D60" s="273"/>
      <c r="E60" s="274"/>
      <c r="F60" s="274"/>
      <c r="G60" s="274"/>
      <c r="H60" s="273"/>
      <c r="I60" s="273"/>
      <c r="J60" s="274"/>
      <c r="K60" s="273"/>
      <c r="L60" s="274"/>
      <c r="M60" s="273"/>
      <c r="N60" s="273"/>
      <c r="O60" s="139"/>
    </row>
    <row r="61" spans="1:15" ht="15.6" customHeight="1" x14ac:dyDescent="0.25">
      <c r="A61" s="283" t="s">
        <v>327</v>
      </c>
      <c r="B61" s="316">
        <f t="shared" si="0"/>
        <v>13259</v>
      </c>
      <c r="C61" s="273"/>
      <c r="D61" s="273"/>
      <c r="E61" s="274"/>
      <c r="F61" s="274">
        <v>13259</v>
      </c>
      <c r="G61" s="274"/>
      <c r="H61" s="273">
        <v>8766</v>
      </c>
      <c r="I61" s="273">
        <v>17323</v>
      </c>
      <c r="J61" s="274"/>
      <c r="K61" s="273"/>
      <c r="L61" s="274"/>
      <c r="M61" s="273"/>
      <c r="N61" s="273"/>
      <c r="O61" s="139"/>
    </row>
    <row r="62" spans="1:15" ht="29.45" customHeight="1" x14ac:dyDescent="0.25">
      <c r="A62" s="271" t="s">
        <v>328</v>
      </c>
      <c r="B62" s="316">
        <f t="shared" si="0"/>
        <v>0</v>
      </c>
      <c r="C62" s="273"/>
      <c r="D62" s="273"/>
      <c r="E62" s="274"/>
      <c r="F62" s="274"/>
      <c r="G62" s="274"/>
      <c r="H62" s="273"/>
      <c r="I62" s="273"/>
      <c r="J62" s="274">
        <v>847</v>
      </c>
      <c r="K62" s="273"/>
      <c r="L62" s="274"/>
      <c r="M62" s="273"/>
      <c r="N62" s="273"/>
      <c r="O62" s="139"/>
    </row>
    <row r="63" spans="1:15" ht="15.75" x14ac:dyDescent="0.25">
      <c r="A63" s="271" t="s">
        <v>329</v>
      </c>
      <c r="B63" s="316">
        <f t="shared" si="0"/>
        <v>0</v>
      </c>
      <c r="C63" s="273"/>
      <c r="D63" s="273"/>
      <c r="E63" s="274"/>
      <c r="F63" s="274"/>
      <c r="G63" s="274"/>
      <c r="H63" s="273"/>
      <c r="I63" s="273"/>
      <c r="J63" s="274"/>
      <c r="K63" s="273"/>
      <c r="L63" s="274"/>
      <c r="M63" s="273"/>
      <c r="N63" s="273"/>
      <c r="O63" s="139"/>
    </row>
    <row r="64" spans="1:15" ht="15.6" customHeight="1" x14ac:dyDescent="0.25">
      <c r="A64" s="271" t="s">
        <v>330</v>
      </c>
      <c r="B64" s="316">
        <f t="shared" si="0"/>
        <v>0</v>
      </c>
      <c r="C64" s="273"/>
      <c r="D64" s="280"/>
      <c r="E64" s="279"/>
      <c r="F64" s="274"/>
      <c r="G64" s="274"/>
      <c r="H64" s="273"/>
      <c r="I64" s="273"/>
      <c r="J64" s="279"/>
      <c r="K64" s="273"/>
      <c r="L64" s="274"/>
      <c r="M64" s="273"/>
      <c r="N64" s="273"/>
      <c r="O64" s="139"/>
    </row>
    <row r="65" spans="1:15" ht="15.75" x14ac:dyDescent="0.25">
      <c r="A65" s="271" t="s">
        <v>331</v>
      </c>
      <c r="B65" s="316">
        <f t="shared" si="0"/>
        <v>0</v>
      </c>
      <c r="C65" s="273"/>
      <c r="D65" s="273"/>
      <c r="E65" s="274"/>
      <c r="F65" s="274"/>
      <c r="G65" s="274"/>
      <c r="H65" s="273"/>
      <c r="I65" s="273"/>
      <c r="J65" s="274"/>
      <c r="K65" s="273"/>
      <c r="L65" s="274"/>
      <c r="M65" s="273"/>
      <c r="N65" s="273"/>
      <c r="O65" s="139"/>
    </row>
    <row r="66" spans="1:15" ht="15.75" x14ac:dyDescent="0.25">
      <c r="A66" s="271" t="s">
        <v>332</v>
      </c>
      <c r="B66" s="316">
        <f t="shared" si="0"/>
        <v>0</v>
      </c>
      <c r="C66" s="273"/>
      <c r="D66" s="273"/>
      <c r="E66" s="274"/>
      <c r="F66" s="274"/>
      <c r="G66" s="274"/>
      <c r="H66" s="273"/>
      <c r="I66" s="273"/>
      <c r="J66" s="274"/>
      <c r="K66" s="273"/>
      <c r="L66" s="274"/>
      <c r="M66" s="273"/>
      <c r="N66" s="273"/>
      <c r="O66" s="139"/>
    </row>
    <row r="67" spans="1:15" s="282" customFormat="1" ht="15.75" x14ac:dyDescent="0.25">
      <c r="A67" s="275" t="s">
        <v>333</v>
      </c>
      <c r="B67" s="316">
        <f t="shared" si="0"/>
        <v>0</v>
      </c>
      <c r="C67" s="280"/>
      <c r="D67" s="280"/>
      <c r="E67" s="279"/>
      <c r="F67" s="274"/>
      <c r="G67" s="274"/>
      <c r="H67" s="273"/>
      <c r="I67" s="273"/>
      <c r="J67" s="279"/>
      <c r="K67" s="278">
        <f t="shared" ref="K67" si="3">ROUND(((B67+H67)*4)+I67*9.4,2)</f>
        <v>0</v>
      </c>
      <c r="L67" s="279"/>
      <c r="M67" s="280"/>
      <c r="N67" s="280"/>
      <c r="O67" s="281"/>
    </row>
    <row r="68" spans="1:15" ht="15.75" x14ac:dyDescent="0.25">
      <c r="A68" s="271" t="s">
        <v>334</v>
      </c>
      <c r="B68" s="316">
        <f t="shared" si="0"/>
        <v>0</v>
      </c>
      <c r="C68" s="273"/>
      <c r="D68" s="273"/>
      <c r="E68" s="274"/>
      <c r="F68" s="274"/>
      <c r="G68" s="274"/>
      <c r="H68" s="273"/>
      <c r="I68" s="273"/>
      <c r="J68" s="274"/>
      <c r="K68" s="273"/>
      <c r="L68" s="274"/>
      <c r="M68" s="273"/>
      <c r="N68" s="273"/>
      <c r="O68" s="139"/>
    </row>
    <row r="69" spans="1:15" ht="16.5" thickBot="1" x14ac:dyDescent="0.3">
      <c r="A69" s="286" t="s">
        <v>335</v>
      </c>
      <c r="B69" s="266">
        <f t="shared" si="0"/>
        <v>0</v>
      </c>
      <c r="C69" s="287"/>
      <c r="D69" s="287"/>
      <c r="E69" s="321"/>
      <c r="F69" s="274"/>
      <c r="G69" s="321"/>
      <c r="H69" s="287"/>
      <c r="I69" s="287"/>
      <c r="J69" s="321"/>
      <c r="K69" s="287"/>
      <c r="L69" s="288"/>
      <c r="M69" s="287"/>
      <c r="N69" s="287"/>
      <c r="O69" s="289"/>
    </row>
    <row r="70" spans="1:15" ht="16.5" thickBot="1" x14ac:dyDescent="0.3">
      <c r="A70" s="322" t="s">
        <v>185</v>
      </c>
      <c r="B70" s="324">
        <f>SUM(B7:B69)</f>
        <v>13259</v>
      </c>
      <c r="C70" s="324">
        <f t="shared" ref="C70:O70" si="4">SUM(C7:C69)</f>
        <v>0</v>
      </c>
      <c r="D70" s="324">
        <f t="shared" si="4"/>
        <v>0</v>
      </c>
      <c r="E70" s="324">
        <f t="shared" si="4"/>
        <v>0</v>
      </c>
      <c r="F70" s="324">
        <f t="shared" si="4"/>
        <v>13259</v>
      </c>
      <c r="G70" s="324">
        <f t="shared" si="4"/>
        <v>0</v>
      </c>
      <c r="H70" s="324">
        <f t="shared" si="4"/>
        <v>8766</v>
      </c>
      <c r="I70" s="324">
        <f t="shared" si="4"/>
        <v>17323</v>
      </c>
      <c r="J70" s="324">
        <f t="shared" si="4"/>
        <v>847</v>
      </c>
      <c r="K70" s="346">
        <f t="shared" si="4"/>
        <v>0</v>
      </c>
      <c r="L70" s="324">
        <f t="shared" si="4"/>
        <v>0</v>
      </c>
      <c r="M70" s="324">
        <f t="shared" si="4"/>
        <v>0</v>
      </c>
      <c r="N70" s="324">
        <f t="shared" si="4"/>
        <v>0</v>
      </c>
      <c r="O70" s="347">
        <f t="shared" si="4"/>
        <v>0</v>
      </c>
    </row>
    <row r="71" spans="1:15" ht="22.9" customHeight="1" x14ac:dyDescent="0.25">
      <c r="A71" s="348"/>
      <c r="B71" s="330"/>
      <c r="C71" s="330"/>
      <c r="D71" s="330"/>
      <c r="E71" s="330"/>
      <c r="F71" s="330"/>
      <c r="G71" s="330"/>
      <c r="H71" s="331"/>
      <c r="I71" s="331"/>
      <c r="J71" s="331"/>
      <c r="K71" s="331"/>
      <c r="L71" s="331"/>
      <c r="M71" s="331"/>
      <c r="N71" s="331"/>
      <c r="O71" s="331"/>
    </row>
    <row r="72" spans="1:15" ht="15.75" x14ac:dyDescent="0.25">
      <c r="B72" s="308"/>
      <c r="C72" s="308"/>
      <c r="D72" s="308"/>
      <c r="E72" s="308"/>
      <c r="F72" s="308"/>
      <c r="G72" s="308"/>
      <c r="H72" s="309"/>
      <c r="I72" s="309"/>
      <c r="J72" s="309"/>
      <c r="K72" s="309"/>
      <c r="L72" s="309"/>
      <c r="M72" s="309"/>
      <c r="N72" s="309"/>
      <c r="O72" s="309"/>
    </row>
    <row r="73" spans="1:15" ht="15.75" x14ac:dyDescent="0.25">
      <c r="B73" s="308"/>
      <c r="C73" s="308"/>
      <c r="D73" s="308"/>
      <c r="E73" s="308"/>
      <c r="F73" s="308"/>
      <c r="G73" s="308"/>
      <c r="H73" s="309"/>
      <c r="I73" s="309"/>
      <c r="J73" s="309"/>
      <c r="K73" s="309"/>
      <c r="L73" s="309"/>
      <c r="M73" s="309"/>
      <c r="N73" s="309"/>
      <c r="O73" s="309"/>
    </row>
    <row r="74" spans="1:15" ht="36.75" customHeight="1" x14ac:dyDescent="0.25">
      <c r="A74" s="382"/>
      <c r="B74" s="383"/>
      <c r="C74" s="330"/>
      <c r="D74" s="330"/>
      <c r="E74" s="330"/>
      <c r="F74" s="330"/>
      <c r="G74" s="330"/>
      <c r="H74" s="331"/>
      <c r="I74" s="331"/>
      <c r="J74" s="331"/>
      <c r="K74" s="331"/>
      <c r="L74" s="331"/>
      <c r="M74" s="331"/>
      <c r="N74" s="331"/>
      <c r="O74" s="331"/>
    </row>
    <row r="75" spans="1:15" ht="15.75" x14ac:dyDescent="0.25">
      <c r="B75" s="308"/>
      <c r="C75" s="308"/>
      <c r="D75" s="308"/>
      <c r="E75" s="308"/>
      <c r="F75" s="308"/>
      <c r="G75" s="308"/>
      <c r="H75" s="309"/>
      <c r="I75" s="309"/>
      <c r="J75" s="309"/>
      <c r="K75" s="309"/>
      <c r="L75" s="309"/>
      <c r="M75" s="309"/>
      <c r="N75" s="309"/>
      <c r="O75" s="309"/>
    </row>
    <row r="76" spans="1:15" ht="15.75" x14ac:dyDescent="0.25">
      <c r="B76" s="308"/>
      <c r="C76" s="308"/>
      <c r="D76" s="308"/>
      <c r="E76" s="308"/>
      <c r="F76" s="308"/>
      <c r="G76" s="308"/>
      <c r="H76" s="308"/>
      <c r="I76" s="308"/>
      <c r="J76" s="308"/>
      <c r="K76" s="308"/>
      <c r="L76" s="308"/>
      <c r="M76" s="308"/>
      <c r="N76" s="308"/>
      <c r="O76" s="308"/>
    </row>
    <row r="77" spans="1:15" ht="15.75" x14ac:dyDescent="0.25">
      <c r="B77" s="310"/>
      <c r="C77" s="310"/>
      <c r="D77" s="310"/>
      <c r="E77" s="310"/>
      <c r="F77" s="310"/>
      <c r="G77" s="310"/>
      <c r="H77" s="311"/>
      <c r="I77" s="311"/>
      <c r="J77" s="311"/>
      <c r="K77" s="311"/>
      <c r="L77" s="311"/>
      <c r="M77" s="311"/>
      <c r="N77" s="311"/>
      <c r="O77" s="311"/>
    </row>
    <row r="78" spans="1:15" ht="15.75" x14ac:dyDescent="0.25">
      <c r="B78" s="310"/>
      <c r="C78" s="310"/>
      <c r="D78" s="310"/>
      <c r="E78" s="310"/>
      <c r="F78" s="310"/>
      <c r="G78" s="310"/>
      <c r="H78" s="311"/>
      <c r="I78" s="311"/>
      <c r="J78" s="311"/>
      <c r="K78" s="311"/>
      <c r="L78" s="311"/>
      <c r="M78" s="311"/>
      <c r="N78" s="311"/>
      <c r="O78" s="311"/>
    </row>
  </sheetData>
  <mergeCells count="11">
    <mergeCell ref="L4:O4"/>
    <mergeCell ref="L5:M5"/>
    <mergeCell ref="N5:O5"/>
    <mergeCell ref="B1:K2"/>
    <mergeCell ref="A4:A6"/>
    <mergeCell ref="B4:F5"/>
    <mergeCell ref="G4:G6"/>
    <mergeCell ref="H4:H6"/>
    <mergeCell ref="I4:I6"/>
    <mergeCell ref="J4:J6"/>
    <mergeCell ref="K4:K6"/>
  </mergeCells>
  <pageMargins left="0.78740157480314965" right="0" top="0.78740157480314965" bottom="0" header="0.31496062992125984" footer="0.31496062992125984"/>
  <pageSetup paperSize="9" scale="4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8"/>
  <sheetViews>
    <sheetView zoomScale="75" zoomScaleNormal="75" workbookViewId="0">
      <pane ySplit="6" topLeftCell="A49" activePane="bottomLeft" state="frozen"/>
      <selection activeCell="F74" sqref="F74"/>
      <selection pane="bottomLeft" activeCell="A72" sqref="A72:XFD77"/>
    </sheetView>
  </sheetViews>
  <sheetFormatPr defaultColWidth="8.85546875" defaultRowHeight="15" x14ac:dyDescent="0.25"/>
  <cols>
    <col min="1" max="1" width="48.28515625" style="193" customWidth="1"/>
    <col min="2" max="2" width="10.7109375" style="285" customWidth="1"/>
    <col min="3" max="3" width="24.42578125" style="285" customWidth="1"/>
    <col min="4" max="4" width="21.5703125" style="285" customWidth="1"/>
    <col min="5" max="5" width="12" style="285" customWidth="1"/>
    <col min="6" max="7" width="16.5703125" style="285" customWidth="1"/>
    <col min="8" max="8" width="16.42578125" style="193" customWidth="1"/>
    <col min="9" max="9" width="16.140625" style="193" customWidth="1"/>
    <col min="10" max="10" width="14.28515625" style="193" customWidth="1"/>
    <col min="11" max="11" width="11.28515625" style="193" customWidth="1"/>
    <col min="12" max="12" width="11.42578125" style="193" customWidth="1"/>
    <col min="13" max="14" width="8.85546875" style="193"/>
    <col min="15" max="15" width="11.7109375" style="193" customWidth="1"/>
    <col min="16" max="245" width="8.85546875" style="193"/>
    <col min="246" max="246" width="34" style="193" customWidth="1"/>
    <col min="247" max="247" width="11.28515625" style="193" customWidth="1"/>
    <col min="248" max="248" width="11" style="193" customWidth="1"/>
    <col min="249" max="255" width="8.85546875" style="193"/>
    <col min="256" max="257" width="10.7109375" style="193" customWidth="1"/>
    <col min="258" max="258" width="8.85546875" style="193"/>
    <col min="259" max="259" width="11.5703125" style="193" customWidth="1"/>
    <col min="260" max="260" width="13.7109375" style="193" customWidth="1"/>
    <col min="261" max="264" width="9.28515625" style="193" customWidth="1"/>
    <col min="265" max="501" width="8.85546875" style="193"/>
    <col min="502" max="502" width="34" style="193" customWidth="1"/>
    <col min="503" max="503" width="11.28515625" style="193" customWidth="1"/>
    <col min="504" max="504" width="11" style="193" customWidth="1"/>
    <col min="505" max="511" width="8.85546875" style="193"/>
    <col min="512" max="513" width="10.7109375" style="193" customWidth="1"/>
    <col min="514" max="514" width="8.85546875" style="193"/>
    <col min="515" max="515" width="11.5703125" style="193" customWidth="1"/>
    <col min="516" max="516" width="13.7109375" style="193" customWidth="1"/>
    <col min="517" max="520" width="9.28515625" style="193" customWidth="1"/>
    <col min="521" max="757" width="8.85546875" style="193"/>
    <col min="758" max="758" width="34" style="193" customWidth="1"/>
    <col min="759" max="759" width="11.28515625" style="193" customWidth="1"/>
    <col min="760" max="760" width="11" style="193" customWidth="1"/>
    <col min="761" max="767" width="8.85546875" style="193"/>
    <col min="768" max="769" width="10.7109375" style="193" customWidth="1"/>
    <col min="770" max="770" width="8.85546875" style="193"/>
    <col min="771" max="771" width="11.5703125" style="193" customWidth="1"/>
    <col min="772" max="772" width="13.7109375" style="193" customWidth="1"/>
    <col min="773" max="776" width="9.28515625" style="193" customWidth="1"/>
    <col min="777" max="1013" width="8.85546875" style="193"/>
    <col min="1014" max="1014" width="34" style="193" customWidth="1"/>
    <col min="1015" max="1015" width="11.28515625" style="193" customWidth="1"/>
    <col min="1016" max="1016" width="11" style="193" customWidth="1"/>
    <col min="1017" max="1023" width="8.85546875" style="193"/>
    <col min="1024" max="1025" width="10.7109375" style="193" customWidth="1"/>
    <col min="1026" max="1026" width="8.85546875" style="193"/>
    <col min="1027" max="1027" width="11.5703125" style="193" customWidth="1"/>
    <col min="1028" max="1028" width="13.7109375" style="193" customWidth="1"/>
    <col min="1029" max="1032" width="9.28515625" style="193" customWidth="1"/>
    <col min="1033" max="1269" width="8.85546875" style="193"/>
    <col min="1270" max="1270" width="34" style="193" customWidth="1"/>
    <col min="1271" max="1271" width="11.28515625" style="193" customWidth="1"/>
    <col min="1272" max="1272" width="11" style="193" customWidth="1"/>
    <col min="1273" max="1279" width="8.85546875" style="193"/>
    <col min="1280" max="1281" width="10.7109375" style="193" customWidth="1"/>
    <col min="1282" max="1282" width="8.85546875" style="193"/>
    <col min="1283" max="1283" width="11.5703125" style="193" customWidth="1"/>
    <col min="1284" max="1284" width="13.7109375" style="193" customWidth="1"/>
    <col min="1285" max="1288" width="9.28515625" style="193" customWidth="1"/>
    <col min="1289" max="1525" width="8.85546875" style="193"/>
    <col min="1526" max="1526" width="34" style="193" customWidth="1"/>
    <col min="1527" max="1527" width="11.28515625" style="193" customWidth="1"/>
    <col min="1528" max="1528" width="11" style="193" customWidth="1"/>
    <col min="1529" max="1535" width="8.85546875" style="193"/>
    <col min="1536" max="1537" width="10.7109375" style="193" customWidth="1"/>
    <col min="1538" max="1538" width="8.85546875" style="193"/>
    <col min="1539" max="1539" width="11.5703125" style="193" customWidth="1"/>
    <col min="1540" max="1540" width="13.7109375" style="193" customWidth="1"/>
    <col min="1541" max="1544" width="9.28515625" style="193" customWidth="1"/>
    <col min="1545" max="1781" width="8.85546875" style="193"/>
    <col min="1782" max="1782" width="34" style="193" customWidth="1"/>
    <col min="1783" max="1783" width="11.28515625" style="193" customWidth="1"/>
    <col min="1784" max="1784" width="11" style="193" customWidth="1"/>
    <col min="1785" max="1791" width="8.85546875" style="193"/>
    <col min="1792" max="1793" width="10.7109375" style="193" customWidth="1"/>
    <col min="1794" max="1794" width="8.85546875" style="193"/>
    <col min="1795" max="1795" width="11.5703125" style="193" customWidth="1"/>
    <col min="1796" max="1796" width="13.7109375" style="193" customWidth="1"/>
    <col min="1797" max="1800" width="9.28515625" style="193" customWidth="1"/>
    <col min="1801" max="2037" width="8.85546875" style="193"/>
    <col min="2038" max="2038" width="34" style="193" customWidth="1"/>
    <col min="2039" max="2039" width="11.28515625" style="193" customWidth="1"/>
    <col min="2040" max="2040" width="11" style="193" customWidth="1"/>
    <col min="2041" max="2047" width="8.85546875" style="193"/>
    <col min="2048" max="2049" width="10.7109375" style="193" customWidth="1"/>
    <col min="2050" max="2050" width="8.85546875" style="193"/>
    <col min="2051" max="2051" width="11.5703125" style="193" customWidth="1"/>
    <col min="2052" max="2052" width="13.7109375" style="193" customWidth="1"/>
    <col min="2053" max="2056" width="9.28515625" style="193" customWidth="1"/>
    <col min="2057" max="2293" width="8.85546875" style="193"/>
    <col min="2294" max="2294" width="34" style="193" customWidth="1"/>
    <col min="2295" max="2295" width="11.28515625" style="193" customWidth="1"/>
    <col min="2296" max="2296" width="11" style="193" customWidth="1"/>
    <col min="2297" max="2303" width="8.85546875" style="193"/>
    <col min="2304" max="2305" width="10.7109375" style="193" customWidth="1"/>
    <col min="2306" max="2306" width="8.85546875" style="193"/>
    <col min="2307" max="2307" width="11.5703125" style="193" customWidth="1"/>
    <col min="2308" max="2308" width="13.7109375" style="193" customWidth="1"/>
    <col min="2309" max="2312" width="9.28515625" style="193" customWidth="1"/>
    <col min="2313" max="2549" width="8.85546875" style="193"/>
    <col min="2550" max="2550" width="34" style="193" customWidth="1"/>
    <col min="2551" max="2551" width="11.28515625" style="193" customWidth="1"/>
    <col min="2552" max="2552" width="11" style="193" customWidth="1"/>
    <col min="2553" max="2559" width="8.85546875" style="193"/>
    <col min="2560" max="2561" width="10.7109375" style="193" customWidth="1"/>
    <col min="2562" max="2562" width="8.85546875" style="193"/>
    <col min="2563" max="2563" width="11.5703125" style="193" customWidth="1"/>
    <col min="2564" max="2564" width="13.7109375" style="193" customWidth="1"/>
    <col min="2565" max="2568" width="9.28515625" style="193" customWidth="1"/>
    <col min="2569" max="2805" width="8.85546875" style="193"/>
    <col min="2806" max="2806" width="34" style="193" customWidth="1"/>
    <col min="2807" max="2807" width="11.28515625" style="193" customWidth="1"/>
    <col min="2808" max="2808" width="11" style="193" customWidth="1"/>
    <col min="2809" max="2815" width="8.85546875" style="193"/>
    <col min="2816" max="2817" width="10.7109375" style="193" customWidth="1"/>
    <col min="2818" max="2818" width="8.85546875" style="193"/>
    <col min="2819" max="2819" width="11.5703125" style="193" customWidth="1"/>
    <col min="2820" max="2820" width="13.7109375" style="193" customWidth="1"/>
    <col min="2821" max="2824" width="9.28515625" style="193" customWidth="1"/>
    <col min="2825" max="3061" width="8.85546875" style="193"/>
    <col min="3062" max="3062" width="34" style="193" customWidth="1"/>
    <col min="3063" max="3063" width="11.28515625" style="193" customWidth="1"/>
    <col min="3064" max="3064" width="11" style="193" customWidth="1"/>
    <col min="3065" max="3071" width="8.85546875" style="193"/>
    <col min="3072" max="3073" width="10.7109375" style="193" customWidth="1"/>
    <col min="3074" max="3074" width="8.85546875" style="193"/>
    <col min="3075" max="3075" width="11.5703125" style="193" customWidth="1"/>
    <col min="3076" max="3076" width="13.7109375" style="193" customWidth="1"/>
    <col min="3077" max="3080" width="9.28515625" style="193" customWidth="1"/>
    <col min="3081" max="3317" width="8.85546875" style="193"/>
    <col min="3318" max="3318" width="34" style="193" customWidth="1"/>
    <col min="3319" max="3319" width="11.28515625" style="193" customWidth="1"/>
    <col min="3320" max="3320" width="11" style="193" customWidth="1"/>
    <col min="3321" max="3327" width="8.85546875" style="193"/>
    <col min="3328" max="3329" width="10.7109375" style="193" customWidth="1"/>
    <col min="3330" max="3330" width="8.85546875" style="193"/>
    <col min="3331" max="3331" width="11.5703125" style="193" customWidth="1"/>
    <col min="3332" max="3332" width="13.7109375" style="193" customWidth="1"/>
    <col min="3333" max="3336" width="9.28515625" style="193" customWidth="1"/>
    <col min="3337" max="3573" width="8.85546875" style="193"/>
    <col min="3574" max="3574" width="34" style="193" customWidth="1"/>
    <col min="3575" max="3575" width="11.28515625" style="193" customWidth="1"/>
    <col min="3576" max="3576" width="11" style="193" customWidth="1"/>
    <col min="3577" max="3583" width="8.85546875" style="193"/>
    <col min="3584" max="3585" width="10.7109375" style="193" customWidth="1"/>
    <col min="3586" max="3586" width="8.85546875" style="193"/>
    <col min="3587" max="3587" width="11.5703125" style="193" customWidth="1"/>
    <col min="3588" max="3588" width="13.7109375" style="193" customWidth="1"/>
    <col min="3589" max="3592" width="9.28515625" style="193" customWidth="1"/>
    <col min="3593" max="3829" width="8.85546875" style="193"/>
    <col min="3830" max="3830" width="34" style="193" customWidth="1"/>
    <col min="3831" max="3831" width="11.28515625" style="193" customWidth="1"/>
    <col min="3832" max="3832" width="11" style="193" customWidth="1"/>
    <col min="3833" max="3839" width="8.85546875" style="193"/>
    <col min="3840" max="3841" width="10.7109375" style="193" customWidth="1"/>
    <col min="3842" max="3842" width="8.85546875" style="193"/>
    <col min="3843" max="3843" width="11.5703125" style="193" customWidth="1"/>
    <col min="3844" max="3844" width="13.7109375" style="193" customWidth="1"/>
    <col min="3845" max="3848" width="9.28515625" style="193" customWidth="1"/>
    <col min="3849" max="4085" width="8.85546875" style="193"/>
    <col min="4086" max="4086" width="34" style="193" customWidth="1"/>
    <col min="4087" max="4087" width="11.28515625" style="193" customWidth="1"/>
    <col min="4088" max="4088" width="11" style="193" customWidth="1"/>
    <col min="4089" max="4095" width="8.85546875" style="193"/>
    <col min="4096" max="4097" width="10.7109375" style="193" customWidth="1"/>
    <col min="4098" max="4098" width="8.85546875" style="193"/>
    <col min="4099" max="4099" width="11.5703125" style="193" customWidth="1"/>
    <col min="4100" max="4100" width="13.7109375" style="193" customWidth="1"/>
    <col min="4101" max="4104" width="9.28515625" style="193" customWidth="1"/>
    <col min="4105" max="4341" width="8.85546875" style="193"/>
    <col min="4342" max="4342" width="34" style="193" customWidth="1"/>
    <col min="4343" max="4343" width="11.28515625" style="193" customWidth="1"/>
    <col min="4344" max="4344" width="11" style="193" customWidth="1"/>
    <col min="4345" max="4351" width="8.85546875" style="193"/>
    <col min="4352" max="4353" width="10.7109375" style="193" customWidth="1"/>
    <col min="4354" max="4354" width="8.85546875" style="193"/>
    <col min="4355" max="4355" width="11.5703125" style="193" customWidth="1"/>
    <col min="4356" max="4356" width="13.7109375" style="193" customWidth="1"/>
    <col min="4357" max="4360" width="9.28515625" style="193" customWidth="1"/>
    <col min="4361" max="4597" width="8.85546875" style="193"/>
    <col min="4598" max="4598" width="34" style="193" customWidth="1"/>
    <col min="4599" max="4599" width="11.28515625" style="193" customWidth="1"/>
    <col min="4600" max="4600" width="11" style="193" customWidth="1"/>
    <col min="4601" max="4607" width="8.85546875" style="193"/>
    <col min="4608" max="4609" width="10.7109375" style="193" customWidth="1"/>
    <col min="4610" max="4610" width="8.85546875" style="193"/>
    <col min="4611" max="4611" width="11.5703125" style="193" customWidth="1"/>
    <col min="4612" max="4612" width="13.7109375" style="193" customWidth="1"/>
    <col min="4613" max="4616" width="9.28515625" style="193" customWidth="1"/>
    <col min="4617" max="4853" width="8.85546875" style="193"/>
    <col min="4854" max="4854" width="34" style="193" customWidth="1"/>
    <col min="4855" max="4855" width="11.28515625" style="193" customWidth="1"/>
    <col min="4856" max="4856" width="11" style="193" customWidth="1"/>
    <col min="4857" max="4863" width="8.85546875" style="193"/>
    <col min="4864" max="4865" width="10.7109375" style="193" customWidth="1"/>
    <col min="4866" max="4866" width="8.85546875" style="193"/>
    <col min="4867" max="4867" width="11.5703125" style="193" customWidth="1"/>
    <col min="4868" max="4868" width="13.7109375" style="193" customWidth="1"/>
    <col min="4869" max="4872" width="9.28515625" style="193" customWidth="1"/>
    <col min="4873" max="5109" width="8.85546875" style="193"/>
    <col min="5110" max="5110" width="34" style="193" customWidth="1"/>
    <col min="5111" max="5111" width="11.28515625" style="193" customWidth="1"/>
    <col min="5112" max="5112" width="11" style="193" customWidth="1"/>
    <col min="5113" max="5119" width="8.85546875" style="193"/>
    <col min="5120" max="5121" width="10.7109375" style="193" customWidth="1"/>
    <col min="5122" max="5122" width="8.85546875" style="193"/>
    <col min="5123" max="5123" width="11.5703125" style="193" customWidth="1"/>
    <col min="5124" max="5124" width="13.7109375" style="193" customWidth="1"/>
    <col min="5125" max="5128" width="9.28515625" style="193" customWidth="1"/>
    <col min="5129" max="5365" width="8.85546875" style="193"/>
    <col min="5366" max="5366" width="34" style="193" customWidth="1"/>
    <col min="5367" max="5367" width="11.28515625" style="193" customWidth="1"/>
    <col min="5368" max="5368" width="11" style="193" customWidth="1"/>
    <col min="5369" max="5375" width="8.85546875" style="193"/>
    <col min="5376" max="5377" width="10.7109375" style="193" customWidth="1"/>
    <col min="5378" max="5378" width="8.85546875" style="193"/>
    <col min="5379" max="5379" width="11.5703125" style="193" customWidth="1"/>
    <col min="5380" max="5380" width="13.7109375" style="193" customWidth="1"/>
    <col min="5381" max="5384" width="9.28515625" style="193" customWidth="1"/>
    <col min="5385" max="5621" width="8.85546875" style="193"/>
    <col min="5622" max="5622" width="34" style="193" customWidth="1"/>
    <col min="5623" max="5623" width="11.28515625" style="193" customWidth="1"/>
    <col min="5624" max="5624" width="11" style="193" customWidth="1"/>
    <col min="5625" max="5631" width="8.85546875" style="193"/>
    <col min="5632" max="5633" width="10.7109375" style="193" customWidth="1"/>
    <col min="5634" max="5634" width="8.85546875" style="193"/>
    <col min="5635" max="5635" width="11.5703125" style="193" customWidth="1"/>
    <col min="5636" max="5636" width="13.7109375" style="193" customWidth="1"/>
    <col min="5637" max="5640" width="9.28515625" style="193" customWidth="1"/>
    <col min="5641" max="5877" width="8.85546875" style="193"/>
    <col min="5878" max="5878" width="34" style="193" customWidth="1"/>
    <col min="5879" max="5879" width="11.28515625" style="193" customWidth="1"/>
    <col min="5880" max="5880" width="11" style="193" customWidth="1"/>
    <col min="5881" max="5887" width="8.85546875" style="193"/>
    <col min="5888" max="5889" width="10.7109375" style="193" customWidth="1"/>
    <col min="5890" max="5890" width="8.85546875" style="193"/>
    <col min="5891" max="5891" width="11.5703125" style="193" customWidth="1"/>
    <col min="5892" max="5892" width="13.7109375" style="193" customWidth="1"/>
    <col min="5893" max="5896" width="9.28515625" style="193" customWidth="1"/>
    <col min="5897" max="6133" width="8.85546875" style="193"/>
    <col min="6134" max="6134" width="34" style="193" customWidth="1"/>
    <col min="6135" max="6135" width="11.28515625" style="193" customWidth="1"/>
    <col min="6136" max="6136" width="11" style="193" customWidth="1"/>
    <col min="6137" max="6143" width="8.85546875" style="193"/>
    <col min="6144" max="6145" width="10.7109375" style="193" customWidth="1"/>
    <col min="6146" max="6146" width="8.85546875" style="193"/>
    <col min="6147" max="6147" width="11.5703125" style="193" customWidth="1"/>
    <col min="6148" max="6148" width="13.7109375" style="193" customWidth="1"/>
    <col min="6149" max="6152" width="9.28515625" style="193" customWidth="1"/>
    <col min="6153" max="6389" width="8.85546875" style="193"/>
    <col min="6390" max="6390" width="34" style="193" customWidth="1"/>
    <col min="6391" max="6391" width="11.28515625" style="193" customWidth="1"/>
    <col min="6392" max="6392" width="11" style="193" customWidth="1"/>
    <col min="6393" max="6399" width="8.85546875" style="193"/>
    <col min="6400" max="6401" width="10.7109375" style="193" customWidth="1"/>
    <col min="6402" max="6402" width="8.85546875" style="193"/>
    <col min="6403" max="6403" width="11.5703125" style="193" customWidth="1"/>
    <col min="6404" max="6404" width="13.7109375" style="193" customWidth="1"/>
    <col min="6405" max="6408" width="9.28515625" style="193" customWidth="1"/>
    <col min="6409" max="6645" width="8.85546875" style="193"/>
    <col min="6646" max="6646" width="34" style="193" customWidth="1"/>
    <col min="6647" max="6647" width="11.28515625" style="193" customWidth="1"/>
    <col min="6648" max="6648" width="11" style="193" customWidth="1"/>
    <col min="6649" max="6655" width="8.85546875" style="193"/>
    <col min="6656" max="6657" width="10.7109375" style="193" customWidth="1"/>
    <col min="6658" max="6658" width="8.85546875" style="193"/>
    <col min="6659" max="6659" width="11.5703125" style="193" customWidth="1"/>
    <col min="6660" max="6660" width="13.7109375" style="193" customWidth="1"/>
    <col min="6661" max="6664" width="9.28515625" style="193" customWidth="1"/>
    <col min="6665" max="6901" width="8.85546875" style="193"/>
    <col min="6902" max="6902" width="34" style="193" customWidth="1"/>
    <col min="6903" max="6903" width="11.28515625" style="193" customWidth="1"/>
    <col min="6904" max="6904" width="11" style="193" customWidth="1"/>
    <col min="6905" max="6911" width="8.85546875" style="193"/>
    <col min="6912" max="6913" width="10.7109375" style="193" customWidth="1"/>
    <col min="6914" max="6914" width="8.85546875" style="193"/>
    <col min="6915" max="6915" width="11.5703125" style="193" customWidth="1"/>
    <col min="6916" max="6916" width="13.7109375" style="193" customWidth="1"/>
    <col min="6917" max="6920" width="9.28515625" style="193" customWidth="1"/>
    <col min="6921" max="7157" width="8.85546875" style="193"/>
    <col min="7158" max="7158" width="34" style="193" customWidth="1"/>
    <col min="7159" max="7159" width="11.28515625" style="193" customWidth="1"/>
    <col min="7160" max="7160" width="11" style="193" customWidth="1"/>
    <col min="7161" max="7167" width="8.85546875" style="193"/>
    <col min="7168" max="7169" width="10.7109375" style="193" customWidth="1"/>
    <col min="7170" max="7170" width="8.85546875" style="193"/>
    <col min="7171" max="7171" width="11.5703125" style="193" customWidth="1"/>
    <col min="7172" max="7172" width="13.7109375" style="193" customWidth="1"/>
    <col min="7173" max="7176" width="9.28515625" style="193" customWidth="1"/>
    <col min="7177" max="7413" width="8.85546875" style="193"/>
    <col min="7414" max="7414" width="34" style="193" customWidth="1"/>
    <col min="7415" max="7415" width="11.28515625" style="193" customWidth="1"/>
    <col min="7416" max="7416" width="11" style="193" customWidth="1"/>
    <col min="7417" max="7423" width="8.85546875" style="193"/>
    <col min="7424" max="7425" width="10.7109375" style="193" customWidth="1"/>
    <col min="7426" max="7426" width="8.85546875" style="193"/>
    <col min="7427" max="7427" width="11.5703125" style="193" customWidth="1"/>
    <col min="7428" max="7428" width="13.7109375" style="193" customWidth="1"/>
    <col min="7429" max="7432" width="9.28515625" style="193" customWidth="1"/>
    <col min="7433" max="7669" width="8.85546875" style="193"/>
    <col min="7670" max="7670" width="34" style="193" customWidth="1"/>
    <col min="7671" max="7671" width="11.28515625" style="193" customWidth="1"/>
    <col min="7672" max="7672" width="11" style="193" customWidth="1"/>
    <col min="7673" max="7679" width="8.85546875" style="193"/>
    <col min="7680" max="7681" width="10.7109375" style="193" customWidth="1"/>
    <col min="7682" max="7682" width="8.85546875" style="193"/>
    <col min="7683" max="7683" width="11.5703125" style="193" customWidth="1"/>
    <col min="7684" max="7684" width="13.7109375" style="193" customWidth="1"/>
    <col min="7685" max="7688" width="9.28515625" style="193" customWidth="1"/>
    <col min="7689" max="7925" width="8.85546875" style="193"/>
    <col min="7926" max="7926" width="34" style="193" customWidth="1"/>
    <col min="7927" max="7927" width="11.28515625" style="193" customWidth="1"/>
    <col min="7928" max="7928" width="11" style="193" customWidth="1"/>
    <col min="7929" max="7935" width="8.85546875" style="193"/>
    <col min="7936" max="7937" width="10.7109375" style="193" customWidth="1"/>
    <col min="7938" max="7938" width="8.85546875" style="193"/>
    <col min="7939" max="7939" width="11.5703125" style="193" customWidth="1"/>
    <col min="7940" max="7940" width="13.7109375" style="193" customWidth="1"/>
    <col min="7941" max="7944" width="9.28515625" style="193" customWidth="1"/>
    <col min="7945" max="8181" width="8.85546875" style="193"/>
    <col min="8182" max="8182" width="34" style="193" customWidth="1"/>
    <col min="8183" max="8183" width="11.28515625" style="193" customWidth="1"/>
    <col min="8184" max="8184" width="11" style="193" customWidth="1"/>
    <col min="8185" max="8191" width="8.85546875" style="193"/>
    <col min="8192" max="8193" width="10.7109375" style="193" customWidth="1"/>
    <col min="8194" max="8194" width="8.85546875" style="193"/>
    <col min="8195" max="8195" width="11.5703125" style="193" customWidth="1"/>
    <col min="8196" max="8196" width="13.7109375" style="193" customWidth="1"/>
    <col min="8197" max="8200" width="9.28515625" style="193" customWidth="1"/>
    <col min="8201" max="8437" width="8.85546875" style="193"/>
    <col min="8438" max="8438" width="34" style="193" customWidth="1"/>
    <col min="8439" max="8439" width="11.28515625" style="193" customWidth="1"/>
    <col min="8440" max="8440" width="11" style="193" customWidth="1"/>
    <col min="8441" max="8447" width="8.85546875" style="193"/>
    <col min="8448" max="8449" width="10.7109375" style="193" customWidth="1"/>
    <col min="8450" max="8450" width="8.85546875" style="193"/>
    <col min="8451" max="8451" width="11.5703125" style="193" customWidth="1"/>
    <col min="8452" max="8452" width="13.7109375" style="193" customWidth="1"/>
    <col min="8453" max="8456" width="9.28515625" style="193" customWidth="1"/>
    <col min="8457" max="8693" width="8.85546875" style="193"/>
    <col min="8694" max="8694" width="34" style="193" customWidth="1"/>
    <col min="8695" max="8695" width="11.28515625" style="193" customWidth="1"/>
    <col min="8696" max="8696" width="11" style="193" customWidth="1"/>
    <col min="8697" max="8703" width="8.85546875" style="193"/>
    <col min="8704" max="8705" width="10.7109375" style="193" customWidth="1"/>
    <col min="8706" max="8706" width="8.85546875" style="193"/>
    <col min="8707" max="8707" width="11.5703125" style="193" customWidth="1"/>
    <col min="8708" max="8708" width="13.7109375" style="193" customWidth="1"/>
    <col min="8709" max="8712" width="9.28515625" style="193" customWidth="1"/>
    <col min="8713" max="8949" width="8.85546875" style="193"/>
    <col min="8950" max="8950" width="34" style="193" customWidth="1"/>
    <col min="8951" max="8951" width="11.28515625" style="193" customWidth="1"/>
    <col min="8952" max="8952" width="11" style="193" customWidth="1"/>
    <col min="8953" max="8959" width="8.85546875" style="193"/>
    <col min="8960" max="8961" width="10.7109375" style="193" customWidth="1"/>
    <col min="8962" max="8962" width="8.85546875" style="193"/>
    <col min="8963" max="8963" width="11.5703125" style="193" customWidth="1"/>
    <col min="8964" max="8964" width="13.7109375" style="193" customWidth="1"/>
    <col min="8965" max="8968" width="9.28515625" style="193" customWidth="1"/>
    <col min="8969" max="9205" width="8.85546875" style="193"/>
    <col min="9206" max="9206" width="34" style="193" customWidth="1"/>
    <col min="9207" max="9207" width="11.28515625" style="193" customWidth="1"/>
    <col min="9208" max="9208" width="11" style="193" customWidth="1"/>
    <col min="9209" max="9215" width="8.85546875" style="193"/>
    <col min="9216" max="9217" width="10.7109375" style="193" customWidth="1"/>
    <col min="9218" max="9218" width="8.85546875" style="193"/>
    <col min="9219" max="9219" width="11.5703125" style="193" customWidth="1"/>
    <col min="9220" max="9220" width="13.7109375" style="193" customWidth="1"/>
    <col min="9221" max="9224" width="9.28515625" style="193" customWidth="1"/>
    <col min="9225" max="9461" width="8.85546875" style="193"/>
    <col min="9462" max="9462" width="34" style="193" customWidth="1"/>
    <col min="9463" max="9463" width="11.28515625" style="193" customWidth="1"/>
    <col min="9464" max="9464" width="11" style="193" customWidth="1"/>
    <col min="9465" max="9471" width="8.85546875" style="193"/>
    <col min="9472" max="9473" width="10.7109375" style="193" customWidth="1"/>
    <col min="9474" max="9474" width="8.85546875" style="193"/>
    <col min="9475" max="9475" width="11.5703125" style="193" customWidth="1"/>
    <col min="9476" max="9476" width="13.7109375" style="193" customWidth="1"/>
    <col min="9477" max="9480" width="9.28515625" style="193" customWidth="1"/>
    <col min="9481" max="9717" width="8.85546875" style="193"/>
    <col min="9718" max="9718" width="34" style="193" customWidth="1"/>
    <col min="9719" max="9719" width="11.28515625" style="193" customWidth="1"/>
    <col min="9720" max="9720" width="11" style="193" customWidth="1"/>
    <col min="9721" max="9727" width="8.85546875" style="193"/>
    <col min="9728" max="9729" width="10.7109375" style="193" customWidth="1"/>
    <col min="9730" max="9730" width="8.85546875" style="193"/>
    <col min="9731" max="9731" width="11.5703125" style="193" customWidth="1"/>
    <col min="9732" max="9732" width="13.7109375" style="193" customWidth="1"/>
    <col min="9733" max="9736" width="9.28515625" style="193" customWidth="1"/>
    <col min="9737" max="9973" width="8.85546875" style="193"/>
    <col min="9974" max="9974" width="34" style="193" customWidth="1"/>
    <col min="9975" max="9975" width="11.28515625" style="193" customWidth="1"/>
    <col min="9976" max="9976" width="11" style="193" customWidth="1"/>
    <col min="9977" max="9983" width="8.85546875" style="193"/>
    <col min="9984" max="9985" width="10.7109375" style="193" customWidth="1"/>
    <col min="9986" max="9986" width="8.85546875" style="193"/>
    <col min="9987" max="9987" width="11.5703125" style="193" customWidth="1"/>
    <col min="9988" max="9988" width="13.7109375" style="193" customWidth="1"/>
    <col min="9989" max="9992" width="9.28515625" style="193" customWidth="1"/>
    <col min="9993" max="10229" width="8.85546875" style="193"/>
    <col min="10230" max="10230" width="34" style="193" customWidth="1"/>
    <col min="10231" max="10231" width="11.28515625" style="193" customWidth="1"/>
    <col min="10232" max="10232" width="11" style="193" customWidth="1"/>
    <col min="10233" max="10239" width="8.85546875" style="193"/>
    <col min="10240" max="10241" width="10.7109375" style="193" customWidth="1"/>
    <col min="10242" max="10242" width="8.85546875" style="193"/>
    <col min="10243" max="10243" width="11.5703125" style="193" customWidth="1"/>
    <col min="10244" max="10244" width="13.7109375" style="193" customWidth="1"/>
    <col min="10245" max="10248" width="9.28515625" style="193" customWidth="1"/>
    <col min="10249" max="10485" width="8.85546875" style="193"/>
    <col min="10486" max="10486" width="34" style="193" customWidth="1"/>
    <col min="10487" max="10487" width="11.28515625" style="193" customWidth="1"/>
    <col min="10488" max="10488" width="11" style="193" customWidth="1"/>
    <col min="10489" max="10495" width="8.85546875" style="193"/>
    <col min="10496" max="10497" width="10.7109375" style="193" customWidth="1"/>
    <col min="10498" max="10498" width="8.85546875" style="193"/>
    <col min="10499" max="10499" width="11.5703125" style="193" customWidth="1"/>
    <col min="10500" max="10500" width="13.7109375" style="193" customWidth="1"/>
    <col min="10501" max="10504" width="9.28515625" style="193" customWidth="1"/>
    <col min="10505" max="10741" width="8.85546875" style="193"/>
    <col min="10742" max="10742" width="34" style="193" customWidth="1"/>
    <col min="10743" max="10743" width="11.28515625" style="193" customWidth="1"/>
    <col min="10744" max="10744" width="11" style="193" customWidth="1"/>
    <col min="10745" max="10751" width="8.85546875" style="193"/>
    <col min="10752" max="10753" width="10.7109375" style="193" customWidth="1"/>
    <col min="10754" max="10754" width="8.85546875" style="193"/>
    <col min="10755" max="10755" width="11.5703125" style="193" customWidth="1"/>
    <col min="10756" max="10756" width="13.7109375" style="193" customWidth="1"/>
    <col min="10757" max="10760" width="9.28515625" style="193" customWidth="1"/>
    <col min="10761" max="10997" width="8.85546875" style="193"/>
    <col min="10998" max="10998" width="34" style="193" customWidth="1"/>
    <col min="10999" max="10999" width="11.28515625" style="193" customWidth="1"/>
    <col min="11000" max="11000" width="11" style="193" customWidth="1"/>
    <col min="11001" max="11007" width="8.85546875" style="193"/>
    <col min="11008" max="11009" width="10.7109375" style="193" customWidth="1"/>
    <col min="11010" max="11010" width="8.85546875" style="193"/>
    <col min="11011" max="11011" width="11.5703125" style="193" customWidth="1"/>
    <col min="11012" max="11012" width="13.7109375" style="193" customWidth="1"/>
    <col min="11013" max="11016" width="9.28515625" style="193" customWidth="1"/>
    <col min="11017" max="11253" width="8.85546875" style="193"/>
    <col min="11254" max="11254" width="34" style="193" customWidth="1"/>
    <col min="11255" max="11255" width="11.28515625" style="193" customWidth="1"/>
    <col min="11256" max="11256" width="11" style="193" customWidth="1"/>
    <col min="11257" max="11263" width="8.85546875" style="193"/>
    <col min="11264" max="11265" width="10.7109375" style="193" customWidth="1"/>
    <col min="11266" max="11266" width="8.85546875" style="193"/>
    <col min="11267" max="11267" width="11.5703125" style="193" customWidth="1"/>
    <col min="11268" max="11268" width="13.7109375" style="193" customWidth="1"/>
    <col min="11269" max="11272" width="9.28515625" style="193" customWidth="1"/>
    <col min="11273" max="11509" width="8.85546875" style="193"/>
    <col min="11510" max="11510" width="34" style="193" customWidth="1"/>
    <col min="11511" max="11511" width="11.28515625" style="193" customWidth="1"/>
    <col min="11512" max="11512" width="11" style="193" customWidth="1"/>
    <col min="11513" max="11519" width="8.85546875" style="193"/>
    <col min="11520" max="11521" width="10.7109375" style="193" customWidth="1"/>
    <col min="11522" max="11522" width="8.85546875" style="193"/>
    <col min="11523" max="11523" width="11.5703125" style="193" customWidth="1"/>
    <col min="11524" max="11524" width="13.7109375" style="193" customWidth="1"/>
    <col min="11525" max="11528" width="9.28515625" style="193" customWidth="1"/>
    <col min="11529" max="11765" width="8.85546875" style="193"/>
    <col min="11766" max="11766" width="34" style="193" customWidth="1"/>
    <col min="11767" max="11767" width="11.28515625" style="193" customWidth="1"/>
    <col min="11768" max="11768" width="11" style="193" customWidth="1"/>
    <col min="11769" max="11775" width="8.85546875" style="193"/>
    <col min="11776" max="11777" width="10.7109375" style="193" customWidth="1"/>
    <col min="11778" max="11778" width="8.85546875" style="193"/>
    <col min="11779" max="11779" width="11.5703125" style="193" customWidth="1"/>
    <col min="11780" max="11780" width="13.7109375" style="193" customWidth="1"/>
    <col min="11781" max="11784" width="9.28515625" style="193" customWidth="1"/>
    <col min="11785" max="12021" width="8.85546875" style="193"/>
    <col min="12022" max="12022" width="34" style="193" customWidth="1"/>
    <col min="12023" max="12023" width="11.28515625" style="193" customWidth="1"/>
    <col min="12024" max="12024" width="11" style="193" customWidth="1"/>
    <col min="12025" max="12031" width="8.85546875" style="193"/>
    <col min="12032" max="12033" width="10.7109375" style="193" customWidth="1"/>
    <col min="12034" max="12034" width="8.85546875" style="193"/>
    <col min="12035" max="12035" width="11.5703125" style="193" customWidth="1"/>
    <col min="12036" max="12036" width="13.7109375" style="193" customWidth="1"/>
    <col min="12037" max="12040" width="9.28515625" style="193" customWidth="1"/>
    <col min="12041" max="12277" width="8.85546875" style="193"/>
    <col min="12278" max="12278" width="34" style="193" customWidth="1"/>
    <col min="12279" max="12279" width="11.28515625" style="193" customWidth="1"/>
    <col min="12280" max="12280" width="11" style="193" customWidth="1"/>
    <col min="12281" max="12287" width="8.85546875" style="193"/>
    <col min="12288" max="12289" width="10.7109375" style="193" customWidth="1"/>
    <col min="12290" max="12290" width="8.85546875" style="193"/>
    <col min="12291" max="12291" width="11.5703125" style="193" customWidth="1"/>
    <col min="12292" max="12292" width="13.7109375" style="193" customWidth="1"/>
    <col min="12293" max="12296" width="9.28515625" style="193" customWidth="1"/>
    <col min="12297" max="12533" width="8.85546875" style="193"/>
    <col min="12534" max="12534" width="34" style="193" customWidth="1"/>
    <col min="12535" max="12535" width="11.28515625" style="193" customWidth="1"/>
    <col min="12536" max="12536" width="11" style="193" customWidth="1"/>
    <col min="12537" max="12543" width="8.85546875" style="193"/>
    <col min="12544" max="12545" width="10.7109375" style="193" customWidth="1"/>
    <col min="12546" max="12546" width="8.85546875" style="193"/>
    <col min="12547" max="12547" width="11.5703125" style="193" customWidth="1"/>
    <col min="12548" max="12548" width="13.7109375" style="193" customWidth="1"/>
    <col min="12549" max="12552" width="9.28515625" style="193" customWidth="1"/>
    <col min="12553" max="12789" width="8.85546875" style="193"/>
    <col min="12790" max="12790" width="34" style="193" customWidth="1"/>
    <col min="12791" max="12791" width="11.28515625" style="193" customWidth="1"/>
    <col min="12792" max="12792" width="11" style="193" customWidth="1"/>
    <col min="12793" max="12799" width="8.85546875" style="193"/>
    <col min="12800" max="12801" width="10.7109375" style="193" customWidth="1"/>
    <col min="12802" max="12802" width="8.85546875" style="193"/>
    <col min="12803" max="12803" width="11.5703125" style="193" customWidth="1"/>
    <col min="12804" max="12804" width="13.7109375" style="193" customWidth="1"/>
    <col min="12805" max="12808" width="9.28515625" style="193" customWidth="1"/>
    <col min="12809" max="13045" width="8.85546875" style="193"/>
    <col min="13046" max="13046" width="34" style="193" customWidth="1"/>
    <col min="13047" max="13047" width="11.28515625" style="193" customWidth="1"/>
    <col min="13048" max="13048" width="11" style="193" customWidth="1"/>
    <col min="13049" max="13055" width="8.85546875" style="193"/>
    <col min="13056" max="13057" width="10.7109375" style="193" customWidth="1"/>
    <col min="13058" max="13058" width="8.85546875" style="193"/>
    <col min="13059" max="13059" width="11.5703125" style="193" customWidth="1"/>
    <col min="13060" max="13060" width="13.7109375" style="193" customWidth="1"/>
    <col min="13061" max="13064" width="9.28515625" style="193" customWidth="1"/>
    <col min="13065" max="13301" width="8.85546875" style="193"/>
    <col min="13302" max="13302" width="34" style="193" customWidth="1"/>
    <col min="13303" max="13303" width="11.28515625" style="193" customWidth="1"/>
    <col min="13304" max="13304" width="11" style="193" customWidth="1"/>
    <col min="13305" max="13311" width="8.85546875" style="193"/>
    <col min="13312" max="13313" width="10.7109375" style="193" customWidth="1"/>
    <col min="13314" max="13314" width="8.85546875" style="193"/>
    <col min="13315" max="13315" width="11.5703125" style="193" customWidth="1"/>
    <col min="13316" max="13316" width="13.7109375" style="193" customWidth="1"/>
    <col min="13317" max="13320" width="9.28515625" style="193" customWidth="1"/>
    <col min="13321" max="13557" width="8.85546875" style="193"/>
    <col min="13558" max="13558" width="34" style="193" customWidth="1"/>
    <col min="13559" max="13559" width="11.28515625" style="193" customWidth="1"/>
    <col min="13560" max="13560" width="11" style="193" customWidth="1"/>
    <col min="13561" max="13567" width="8.85546875" style="193"/>
    <col min="13568" max="13569" width="10.7109375" style="193" customWidth="1"/>
    <col min="13570" max="13570" width="8.85546875" style="193"/>
    <col min="13571" max="13571" width="11.5703125" style="193" customWidth="1"/>
    <col min="13572" max="13572" width="13.7109375" style="193" customWidth="1"/>
    <col min="13573" max="13576" width="9.28515625" style="193" customWidth="1"/>
    <col min="13577" max="13813" width="8.85546875" style="193"/>
    <col min="13814" max="13814" width="34" style="193" customWidth="1"/>
    <col min="13815" max="13815" width="11.28515625" style="193" customWidth="1"/>
    <col min="13816" max="13816" width="11" style="193" customWidth="1"/>
    <col min="13817" max="13823" width="8.85546875" style="193"/>
    <col min="13824" max="13825" width="10.7109375" style="193" customWidth="1"/>
    <col min="13826" max="13826" width="8.85546875" style="193"/>
    <col min="13827" max="13827" width="11.5703125" style="193" customWidth="1"/>
    <col min="13828" max="13828" width="13.7109375" style="193" customWidth="1"/>
    <col min="13829" max="13832" width="9.28515625" style="193" customWidth="1"/>
    <col min="13833" max="14069" width="8.85546875" style="193"/>
    <col min="14070" max="14070" width="34" style="193" customWidth="1"/>
    <col min="14071" max="14071" width="11.28515625" style="193" customWidth="1"/>
    <col min="14072" max="14072" width="11" style="193" customWidth="1"/>
    <col min="14073" max="14079" width="8.85546875" style="193"/>
    <col min="14080" max="14081" width="10.7109375" style="193" customWidth="1"/>
    <col min="14082" max="14082" width="8.85546875" style="193"/>
    <col min="14083" max="14083" width="11.5703125" style="193" customWidth="1"/>
    <col min="14084" max="14084" width="13.7109375" style="193" customWidth="1"/>
    <col min="14085" max="14088" width="9.28515625" style="193" customWidth="1"/>
    <col min="14089" max="14325" width="8.85546875" style="193"/>
    <col min="14326" max="14326" width="34" style="193" customWidth="1"/>
    <col min="14327" max="14327" width="11.28515625" style="193" customWidth="1"/>
    <col min="14328" max="14328" width="11" style="193" customWidth="1"/>
    <col min="14329" max="14335" width="8.85546875" style="193"/>
    <col min="14336" max="14337" width="10.7109375" style="193" customWidth="1"/>
    <col min="14338" max="14338" width="8.85546875" style="193"/>
    <col min="14339" max="14339" width="11.5703125" style="193" customWidth="1"/>
    <col min="14340" max="14340" width="13.7109375" style="193" customWidth="1"/>
    <col min="14341" max="14344" width="9.28515625" style="193" customWidth="1"/>
    <col min="14345" max="14581" width="8.85546875" style="193"/>
    <col min="14582" max="14582" width="34" style="193" customWidth="1"/>
    <col min="14583" max="14583" width="11.28515625" style="193" customWidth="1"/>
    <col min="14584" max="14584" width="11" style="193" customWidth="1"/>
    <col min="14585" max="14591" width="8.85546875" style="193"/>
    <col min="14592" max="14593" width="10.7109375" style="193" customWidth="1"/>
    <col min="14594" max="14594" width="8.85546875" style="193"/>
    <col min="14595" max="14595" width="11.5703125" style="193" customWidth="1"/>
    <col min="14596" max="14596" width="13.7109375" style="193" customWidth="1"/>
    <col min="14597" max="14600" width="9.28515625" style="193" customWidth="1"/>
    <col min="14601" max="14837" width="8.85546875" style="193"/>
    <col min="14838" max="14838" width="34" style="193" customWidth="1"/>
    <col min="14839" max="14839" width="11.28515625" style="193" customWidth="1"/>
    <col min="14840" max="14840" width="11" style="193" customWidth="1"/>
    <col min="14841" max="14847" width="8.85546875" style="193"/>
    <col min="14848" max="14849" width="10.7109375" style="193" customWidth="1"/>
    <col min="14850" max="14850" width="8.85546875" style="193"/>
    <col min="14851" max="14851" width="11.5703125" style="193" customWidth="1"/>
    <col min="14852" max="14852" width="13.7109375" style="193" customWidth="1"/>
    <col min="14853" max="14856" width="9.28515625" style="193" customWidth="1"/>
    <col min="14857" max="15093" width="8.85546875" style="193"/>
    <col min="15094" max="15094" width="34" style="193" customWidth="1"/>
    <col min="15095" max="15095" width="11.28515625" style="193" customWidth="1"/>
    <col min="15096" max="15096" width="11" style="193" customWidth="1"/>
    <col min="15097" max="15103" width="8.85546875" style="193"/>
    <col min="15104" max="15105" width="10.7109375" style="193" customWidth="1"/>
    <col min="15106" max="15106" width="8.85546875" style="193"/>
    <col min="15107" max="15107" width="11.5703125" style="193" customWidth="1"/>
    <col min="15108" max="15108" width="13.7109375" style="193" customWidth="1"/>
    <col min="15109" max="15112" width="9.28515625" style="193" customWidth="1"/>
    <col min="15113" max="15349" width="8.85546875" style="193"/>
    <col min="15350" max="15350" width="34" style="193" customWidth="1"/>
    <col min="15351" max="15351" width="11.28515625" style="193" customWidth="1"/>
    <col min="15352" max="15352" width="11" style="193" customWidth="1"/>
    <col min="15353" max="15359" width="8.85546875" style="193"/>
    <col min="15360" max="15361" width="10.7109375" style="193" customWidth="1"/>
    <col min="15362" max="15362" width="8.85546875" style="193"/>
    <col min="15363" max="15363" width="11.5703125" style="193" customWidth="1"/>
    <col min="15364" max="15364" width="13.7109375" style="193" customWidth="1"/>
    <col min="15365" max="15368" width="9.28515625" style="193" customWidth="1"/>
    <col min="15369" max="15605" width="8.85546875" style="193"/>
    <col min="15606" max="15606" width="34" style="193" customWidth="1"/>
    <col min="15607" max="15607" width="11.28515625" style="193" customWidth="1"/>
    <col min="15608" max="15608" width="11" style="193" customWidth="1"/>
    <col min="15609" max="15615" width="8.85546875" style="193"/>
    <col min="15616" max="15617" width="10.7109375" style="193" customWidth="1"/>
    <col min="15618" max="15618" width="8.85546875" style="193"/>
    <col min="15619" max="15619" width="11.5703125" style="193" customWidth="1"/>
    <col min="15620" max="15620" width="13.7109375" style="193" customWidth="1"/>
    <col min="15621" max="15624" width="9.28515625" style="193" customWidth="1"/>
    <col min="15625" max="15861" width="8.85546875" style="193"/>
    <col min="15862" max="15862" width="34" style="193" customWidth="1"/>
    <col min="15863" max="15863" width="11.28515625" style="193" customWidth="1"/>
    <col min="15864" max="15864" width="11" style="193" customWidth="1"/>
    <col min="15865" max="15871" width="8.85546875" style="193"/>
    <col min="15872" max="15873" width="10.7109375" style="193" customWidth="1"/>
    <col min="15874" max="15874" width="8.85546875" style="193"/>
    <col min="15875" max="15875" width="11.5703125" style="193" customWidth="1"/>
    <col min="15876" max="15876" width="13.7109375" style="193" customWidth="1"/>
    <col min="15877" max="15880" width="9.28515625" style="193" customWidth="1"/>
    <col min="15881" max="16117" width="8.85546875" style="193"/>
    <col min="16118" max="16118" width="34" style="193" customWidth="1"/>
    <col min="16119" max="16119" width="11.28515625" style="193" customWidth="1"/>
    <col min="16120" max="16120" width="11" style="193" customWidth="1"/>
    <col min="16121" max="16127" width="8.85546875" style="193"/>
    <col min="16128" max="16129" width="10.7109375" style="193" customWidth="1"/>
    <col min="16130" max="16130" width="8.85546875" style="193"/>
    <col min="16131" max="16131" width="11.5703125" style="193" customWidth="1"/>
    <col min="16132" max="16132" width="13.7109375" style="193" customWidth="1"/>
    <col min="16133" max="16136" width="9.28515625" style="193" customWidth="1"/>
    <col min="16137" max="16377" width="8.85546875" style="193"/>
    <col min="16378" max="16384" width="8.85546875" style="193" customWidth="1"/>
  </cols>
  <sheetData>
    <row r="1" spans="1:15" ht="29.25" customHeight="1" x14ac:dyDescent="0.25">
      <c r="B1" s="702" t="s">
        <v>336</v>
      </c>
      <c r="C1" s="702"/>
      <c r="D1" s="702"/>
      <c r="E1" s="702"/>
      <c r="F1" s="702"/>
      <c r="G1" s="702"/>
      <c r="H1" s="702"/>
      <c r="I1" s="702"/>
      <c r="J1" s="702"/>
      <c r="K1" s="702"/>
    </row>
    <row r="2" spans="1:15" x14ac:dyDescent="0.25">
      <c r="B2" s="702"/>
      <c r="C2" s="702"/>
      <c r="D2" s="702"/>
      <c r="E2" s="702"/>
      <c r="F2" s="702"/>
      <c r="G2" s="702"/>
      <c r="H2" s="702"/>
      <c r="I2" s="702"/>
      <c r="J2" s="702"/>
      <c r="K2" s="702"/>
    </row>
    <row r="3" spans="1:15" ht="16.5" thickBot="1" x14ac:dyDescent="0.3">
      <c r="A3" s="313" t="s">
        <v>341</v>
      </c>
      <c r="B3" s="28"/>
      <c r="C3" s="28"/>
      <c r="D3" s="28"/>
      <c r="E3" s="28"/>
      <c r="F3" s="28"/>
      <c r="G3" s="28"/>
    </row>
    <row r="4" spans="1:15" ht="32.65" customHeight="1" thickBot="1" x14ac:dyDescent="0.3">
      <c r="A4" s="605" t="s">
        <v>259</v>
      </c>
      <c r="B4" s="608" t="s">
        <v>260</v>
      </c>
      <c r="C4" s="609"/>
      <c r="D4" s="609"/>
      <c r="E4" s="609"/>
      <c r="F4" s="610"/>
      <c r="G4" s="614" t="s">
        <v>261</v>
      </c>
      <c r="H4" s="703" t="s">
        <v>262</v>
      </c>
      <c r="I4" s="703" t="s">
        <v>263</v>
      </c>
      <c r="J4" s="614" t="s">
        <v>264</v>
      </c>
      <c r="K4" s="617" t="s">
        <v>265</v>
      </c>
      <c r="L4" s="600" t="s">
        <v>266</v>
      </c>
      <c r="M4" s="601"/>
      <c r="N4" s="601"/>
      <c r="O4" s="602"/>
    </row>
    <row r="5" spans="1:15" ht="24" customHeight="1" thickBot="1" x14ac:dyDescent="0.3">
      <c r="A5" s="606"/>
      <c r="B5" s="611"/>
      <c r="C5" s="612"/>
      <c r="D5" s="612"/>
      <c r="E5" s="612"/>
      <c r="F5" s="613"/>
      <c r="G5" s="615"/>
      <c r="H5" s="704"/>
      <c r="I5" s="704"/>
      <c r="J5" s="615"/>
      <c r="K5" s="618"/>
      <c r="L5" s="596" t="s">
        <v>267</v>
      </c>
      <c r="M5" s="597"/>
      <c r="N5" s="598" t="s">
        <v>268</v>
      </c>
      <c r="O5" s="599"/>
    </row>
    <row r="6" spans="1:15" ht="100.9" customHeight="1" thickBot="1" x14ac:dyDescent="0.3">
      <c r="A6" s="607"/>
      <c r="B6" s="261" t="s">
        <v>93</v>
      </c>
      <c r="C6" s="262" t="s">
        <v>269</v>
      </c>
      <c r="D6" s="262" t="s">
        <v>270</v>
      </c>
      <c r="E6" s="262" t="s">
        <v>271</v>
      </c>
      <c r="F6" s="262" t="s">
        <v>272</v>
      </c>
      <c r="G6" s="616"/>
      <c r="H6" s="705"/>
      <c r="I6" s="705"/>
      <c r="J6" s="616"/>
      <c r="K6" s="619"/>
      <c r="L6" s="262" t="s">
        <v>272</v>
      </c>
      <c r="M6" s="263" t="s">
        <v>263</v>
      </c>
      <c r="N6" s="262" t="s">
        <v>272</v>
      </c>
      <c r="O6" s="263" t="s">
        <v>263</v>
      </c>
    </row>
    <row r="7" spans="1:15" ht="15.75" x14ac:dyDescent="0.25">
      <c r="A7" s="264" t="s">
        <v>273</v>
      </c>
      <c r="B7" s="266">
        <f t="shared" ref="B7:B69" si="0">C7+D7+F7</f>
        <v>180</v>
      </c>
      <c r="C7" s="104"/>
      <c r="D7" s="104"/>
      <c r="E7" s="332"/>
      <c r="F7" s="267">
        <v>180</v>
      </c>
      <c r="G7" s="267"/>
      <c r="H7" s="104"/>
      <c r="I7" s="98">
        <v>1500</v>
      </c>
      <c r="J7" s="353"/>
      <c r="K7" s="99"/>
      <c r="L7" s="267"/>
      <c r="M7" s="269"/>
      <c r="N7" s="269"/>
      <c r="O7" s="270"/>
    </row>
    <row r="8" spans="1:15" ht="15.75" x14ac:dyDescent="0.25">
      <c r="A8" s="271" t="s">
        <v>274</v>
      </c>
      <c r="B8" s="316">
        <f t="shared" si="0"/>
        <v>0</v>
      </c>
      <c r="C8" s="315"/>
      <c r="D8" s="315"/>
      <c r="E8" s="335"/>
      <c r="F8" s="274"/>
      <c r="G8" s="274"/>
      <c r="H8" s="315"/>
      <c r="I8" s="315"/>
      <c r="J8" s="335"/>
      <c r="K8" s="273"/>
      <c r="L8" s="274"/>
      <c r="M8" s="273"/>
      <c r="N8" s="273"/>
      <c r="O8" s="139"/>
    </row>
    <row r="9" spans="1:15" ht="15.75" x14ac:dyDescent="0.25">
      <c r="A9" s="271" t="s">
        <v>275</v>
      </c>
      <c r="B9" s="316">
        <f t="shared" si="0"/>
        <v>0</v>
      </c>
      <c r="C9" s="315"/>
      <c r="D9" s="315"/>
      <c r="E9" s="335"/>
      <c r="F9" s="274"/>
      <c r="G9" s="274"/>
      <c r="H9" s="315"/>
      <c r="I9" s="315"/>
      <c r="J9" s="335"/>
      <c r="K9" s="273"/>
      <c r="L9" s="274"/>
      <c r="M9" s="273"/>
      <c r="N9" s="273"/>
      <c r="O9" s="139"/>
    </row>
    <row r="10" spans="1:15" ht="15.75" x14ac:dyDescent="0.25">
      <c r="A10" s="271" t="s">
        <v>276</v>
      </c>
      <c r="B10" s="316">
        <f t="shared" si="0"/>
        <v>0</v>
      </c>
      <c r="C10" s="315"/>
      <c r="D10" s="315"/>
      <c r="E10" s="335"/>
      <c r="F10" s="274"/>
      <c r="G10" s="274"/>
      <c r="H10" s="315"/>
      <c r="I10" s="315"/>
      <c r="J10" s="335"/>
      <c r="K10" s="273"/>
      <c r="L10" s="274"/>
      <c r="M10" s="273"/>
      <c r="N10" s="273"/>
      <c r="O10" s="139"/>
    </row>
    <row r="11" spans="1:15" ht="15.75" x14ac:dyDescent="0.25">
      <c r="A11" s="271" t="s">
        <v>277</v>
      </c>
      <c r="B11" s="316">
        <f t="shared" si="0"/>
        <v>0</v>
      </c>
      <c r="C11" s="315"/>
      <c r="D11" s="315"/>
      <c r="E11" s="335"/>
      <c r="F11" s="274"/>
      <c r="G11" s="274"/>
      <c r="H11" s="315"/>
      <c r="I11" s="315"/>
      <c r="J11" s="335"/>
      <c r="K11" s="273"/>
      <c r="L11" s="274"/>
      <c r="M11" s="273"/>
      <c r="N11" s="273"/>
      <c r="O11" s="139"/>
    </row>
    <row r="12" spans="1:15" ht="15.75" x14ac:dyDescent="0.25">
      <c r="A12" s="271" t="s">
        <v>278</v>
      </c>
      <c r="B12" s="316">
        <f t="shared" si="0"/>
        <v>0</v>
      </c>
      <c r="C12" s="315"/>
      <c r="D12" s="315"/>
      <c r="E12" s="335"/>
      <c r="F12" s="274"/>
      <c r="G12" s="274"/>
      <c r="H12" s="315"/>
      <c r="I12" s="315"/>
      <c r="J12" s="335"/>
      <c r="K12" s="273"/>
      <c r="L12" s="274"/>
      <c r="M12" s="273"/>
      <c r="N12" s="273"/>
      <c r="O12" s="139"/>
    </row>
    <row r="13" spans="1:15" ht="15.75" x14ac:dyDescent="0.25">
      <c r="A13" s="271" t="s">
        <v>279</v>
      </c>
      <c r="B13" s="316">
        <f t="shared" si="0"/>
        <v>0</v>
      </c>
      <c r="C13" s="315"/>
      <c r="D13" s="315"/>
      <c r="E13" s="335"/>
      <c r="F13" s="274"/>
      <c r="G13" s="274"/>
      <c r="H13" s="315"/>
      <c r="I13" s="315"/>
      <c r="J13" s="335"/>
      <c r="K13" s="273"/>
      <c r="L13" s="274"/>
      <c r="M13" s="273"/>
      <c r="N13" s="273"/>
      <c r="O13" s="139"/>
    </row>
    <row r="14" spans="1:15" ht="14.65" customHeight="1" x14ac:dyDescent="0.25">
      <c r="A14" s="271" t="s">
        <v>280</v>
      </c>
      <c r="B14" s="316">
        <f t="shared" si="0"/>
        <v>0</v>
      </c>
      <c r="C14" s="315"/>
      <c r="D14" s="315"/>
      <c r="E14" s="335"/>
      <c r="F14" s="274"/>
      <c r="G14" s="274"/>
      <c r="H14" s="315"/>
      <c r="I14" s="315"/>
      <c r="J14" s="335"/>
      <c r="K14" s="273"/>
      <c r="L14" s="274"/>
      <c r="M14" s="273"/>
      <c r="N14" s="273"/>
      <c r="O14" s="139"/>
    </row>
    <row r="15" spans="1:15" ht="15.75" x14ac:dyDescent="0.25">
      <c r="A15" s="271" t="s">
        <v>281</v>
      </c>
      <c r="B15" s="316">
        <f t="shared" si="0"/>
        <v>0</v>
      </c>
      <c r="C15" s="315"/>
      <c r="D15" s="315"/>
      <c r="E15" s="335"/>
      <c r="F15" s="274"/>
      <c r="G15" s="274"/>
      <c r="H15" s="315"/>
      <c r="I15" s="315"/>
      <c r="J15" s="335"/>
      <c r="K15" s="273"/>
      <c r="L15" s="274"/>
      <c r="M15" s="273"/>
      <c r="N15" s="273"/>
      <c r="O15" s="139"/>
    </row>
    <row r="16" spans="1:15" ht="15.75" x14ac:dyDescent="0.25">
      <c r="A16" s="271" t="s">
        <v>282</v>
      </c>
      <c r="B16" s="316">
        <f t="shared" si="0"/>
        <v>240</v>
      </c>
      <c r="C16" s="315"/>
      <c r="D16" s="315"/>
      <c r="E16" s="335"/>
      <c r="F16" s="274">
        <v>240</v>
      </c>
      <c r="G16" s="274"/>
      <c r="H16" s="315"/>
      <c r="I16" s="315">
        <v>2000</v>
      </c>
      <c r="J16" s="335"/>
      <c r="K16" s="273"/>
      <c r="L16" s="274"/>
      <c r="M16" s="273"/>
      <c r="N16" s="273"/>
      <c r="O16" s="139"/>
    </row>
    <row r="17" spans="1:15" ht="15.75" x14ac:dyDescent="0.25">
      <c r="A17" s="271" t="s">
        <v>283</v>
      </c>
      <c r="B17" s="316">
        <f t="shared" si="0"/>
        <v>0</v>
      </c>
      <c r="C17" s="315"/>
      <c r="D17" s="315"/>
      <c r="E17" s="335"/>
      <c r="F17" s="274"/>
      <c r="G17" s="274"/>
      <c r="H17" s="315"/>
      <c r="I17" s="315"/>
      <c r="J17" s="335"/>
      <c r="K17" s="273"/>
      <c r="L17" s="274"/>
      <c r="M17" s="273"/>
      <c r="N17" s="273"/>
      <c r="O17" s="139"/>
    </row>
    <row r="18" spans="1:15" ht="15.75" x14ac:dyDescent="0.25">
      <c r="A18" s="271" t="s">
        <v>284</v>
      </c>
      <c r="B18" s="316">
        <f t="shared" si="0"/>
        <v>0</v>
      </c>
      <c r="C18" s="315"/>
      <c r="D18" s="315"/>
      <c r="E18" s="335"/>
      <c r="F18" s="274"/>
      <c r="G18" s="274"/>
      <c r="H18" s="315"/>
      <c r="I18" s="315"/>
      <c r="J18" s="335"/>
      <c r="K18" s="273"/>
      <c r="L18" s="274"/>
      <c r="M18" s="273"/>
      <c r="N18" s="273"/>
      <c r="O18" s="139"/>
    </row>
    <row r="19" spans="1:15" ht="15.75" x14ac:dyDescent="0.25">
      <c r="A19" s="271" t="s">
        <v>285</v>
      </c>
      <c r="B19" s="316">
        <f t="shared" si="0"/>
        <v>0</v>
      </c>
      <c r="C19" s="315"/>
      <c r="D19" s="315"/>
      <c r="E19" s="335"/>
      <c r="F19" s="274"/>
      <c r="G19" s="274"/>
      <c r="H19" s="315"/>
      <c r="I19" s="315"/>
      <c r="J19" s="335"/>
      <c r="K19" s="273"/>
      <c r="L19" s="274"/>
      <c r="M19" s="273"/>
      <c r="N19" s="273"/>
      <c r="O19" s="139"/>
    </row>
    <row r="20" spans="1:15" ht="15.75" x14ac:dyDescent="0.25">
      <c r="A20" s="271" t="s">
        <v>286</v>
      </c>
      <c r="B20" s="316">
        <f t="shared" si="0"/>
        <v>0</v>
      </c>
      <c r="C20" s="315"/>
      <c r="D20" s="315"/>
      <c r="E20" s="335"/>
      <c r="F20" s="274"/>
      <c r="G20" s="274"/>
      <c r="H20" s="315"/>
      <c r="I20" s="315"/>
      <c r="J20" s="335"/>
      <c r="K20" s="273"/>
      <c r="L20" s="274"/>
      <c r="M20" s="273"/>
      <c r="N20" s="273"/>
      <c r="O20" s="139"/>
    </row>
    <row r="21" spans="1:15" ht="15.75" x14ac:dyDescent="0.25">
      <c r="A21" s="271" t="s">
        <v>287</v>
      </c>
      <c r="B21" s="316">
        <f t="shared" si="0"/>
        <v>0</v>
      </c>
      <c r="C21" s="315"/>
      <c r="D21" s="315"/>
      <c r="E21" s="335"/>
      <c r="F21" s="274"/>
      <c r="G21" s="274"/>
      <c r="H21" s="315"/>
      <c r="I21" s="315"/>
      <c r="J21" s="335"/>
      <c r="K21" s="273"/>
      <c r="L21" s="274"/>
      <c r="M21" s="273"/>
      <c r="N21" s="273"/>
      <c r="O21" s="139"/>
    </row>
    <row r="22" spans="1:15" ht="15.6" customHeight="1" x14ac:dyDescent="0.25">
      <c r="A22" s="271" t="s">
        <v>288</v>
      </c>
      <c r="B22" s="316">
        <f t="shared" si="0"/>
        <v>0</v>
      </c>
      <c r="C22" s="315"/>
      <c r="D22" s="315"/>
      <c r="E22" s="335"/>
      <c r="F22" s="274"/>
      <c r="G22" s="274"/>
      <c r="H22" s="315"/>
      <c r="I22" s="315"/>
      <c r="J22" s="335"/>
      <c r="K22" s="273"/>
      <c r="L22" s="274"/>
      <c r="M22" s="273"/>
      <c r="N22" s="273"/>
      <c r="O22" s="139"/>
    </row>
    <row r="23" spans="1:15" ht="15.75" x14ac:dyDescent="0.25">
      <c r="A23" s="271" t="s">
        <v>289</v>
      </c>
      <c r="B23" s="316">
        <f t="shared" si="0"/>
        <v>0</v>
      </c>
      <c r="C23" s="315"/>
      <c r="D23" s="315"/>
      <c r="E23" s="335"/>
      <c r="F23" s="274"/>
      <c r="G23" s="274"/>
      <c r="H23" s="315"/>
      <c r="I23" s="315"/>
      <c r="J23" s="335"/>
      <c r="K23" s="273"/>
      <c r="L23" s="274"/>
      <c r="M23" s="273"/>
      <c r="N23" s="273"/>
      <c r="O23" s="139"/>
    </row>
    <row r="24" spans="1:15" ht="15.75" x14ac:dyDescent="0.25">
      <c r="A24" s="271" t="s">
        <v>290</v>
      </c>
      <c r="B24" s="316">
        <f t="shared" si="0"/>
        <v>0</v>
      </c>
      <c r="C24" s="315"/>
      <c r="D24" s="315"/>
      <c r="E24" s="335"/>
      <c r="F24" s="274"/>
      <c r="G24" s="274"/>
      <c r="H24" s="315"/>
      <c r="I24" s="315"/>
      <c r="J24" s="335"/>
      <c r="K24" s="273"/>
      <c r="L24" s="274"/>
      <c r="M24" s="273"/>
      <c r="N24" s="273"/>
      <c r="O24" s="139"/>
    </row>
    <row r="25" spans="1:15" ht="15.6" customHeight="1" x14ac:dyDescent="0.25">
      <c r="A25" s="271" t="s">
        <v>291</v>
      </c>
      <c r="B25" s="316">
        <f t="shared" si="0"/>
        <v>0</v>
      </c>
      <c r="C25" s="315"/>
      <c r="D25" s="315"/>
      <c r="E25" s="335"/>
      <c r="F25" s="274"/>
      <c r="G25" s="274"/>
      <c r="H25" s="315"/>
      <c r="I25" s="315"/>
      <c r="J25" s="335"/>
      <c r="K25" s="273"/>
      <c r="L25" s="274"/>
      <c r="M25" s="273"/>
      <c r="N25" s="273"/>
      <c r="O25" s="139"/>
    </row>
    <row r="26" spans="1:15" ht="15.6" customHeight="1" x14ac:dyDescent="0.25">
      <c r="A26" s="271" t="s">
        <v>292</v>
      </c>
      <c r="B26" s="316">
        <f t="shared" si="0"/>
        <v>240</v>
      </c>
      <c r="C26" s="315"/>
      <c r="D26" s="315"/>
      <c r="E26" s="335"/>
      <c r="F26" s="274">
        <v>240</v>
      </c>
      <c r="G26" s="274"/>
      <c r="H26" s="315"/>
      <c r="I26" s="315">
        <v>2200</v>
      </c>
      <c r="J26" s="335"/>
      <c r="K26" s="273"/>
      <c r="L26" s="274"/>
      <c r="M26" s="273"/>
      <c r="N26" s="273"/>
      <c r="O26" s="139"/>
    </row>
    <row r="27" spans="1:15" ht="15.6" customHeight="1" x14ac:dyDescent="0.25">
      <c r="A27" s="271" t="s">
        <v>293</v>
      </c>
      <c r="B27" s="316">
        <f t="shared" si="0"/>
        <v>0</v>
      </c>
      <c r="C27" s="315"/>
      <c r="D27" s="315"/>
      <c r="E27" s="335"/>
      <c r="F27" s="274"/>
      <c r="G27" s="274"/>
      <c r="H27" s="315"/>
      <c r="I27" s="315"/>
      <c r="J27" s="335"/>
      <c r="K27" s="273"/>
      <c r="L27" s="274"/>
      <c r="M27" s="273"/>
      <c r="N27" s="273"/>
      <c r="O27" s="139"/>
    </row>
    <row r="28" spans="1:15" ht="15.6" customHeight="1" x14ac:dyDescent="0.25">
      <c r="A28" s="271" t="s">
        <v>294</v>
      </c>
      <c r="B28" s="316">
        <f t="shared" si="0"/>
        <v>0</v>
      </c>
      <c r="C28" s="315"/>
      <c r="D28" s="315"/>
      <c r="E28" s="335"/>
      <c r="F28" s="274"/>
      <c r="G28" s="274"/>
      <c r="H28" s="315"/>
      <c r="I28" s="315"/>
      <c r="J28" s="335"/>
      <c r="K28" s="273"/>
      <c r="L28" s="274"/>
      <c r="M28" s="273"/>
      <c r="N28" s="273"/>
      <c r="O28" s="139"/>
    </row>
    <row r="29" spans="1:15" ht="15.6" customHeight="1" x14ac:dyDescent="0.25">
      <c r="A29" s="271" t="s">
        <v>295</v>
      </c>
      <c r="B29" s="316">
        <f t="shared" si="0"/>
        <v>0</v>
      </c>
      <c r="C29" s="315"/>
      <c r="D29" s="315"/>
      <c r="E29" s="335"/>
      <c r="F29" s="274"/>
      <c r="G29" s="274"/>
      <c r="H29" s="315"/>
      <c r="I29" s="315"/>
      <c r="J29" s="335"/>
      <c r="K29" s="273"/>
      <c r="L29" s="274"/>
      <c r="M29" s="273"/>
      <c r="N29" s="273"/>
      <c r="O29" s="139"/>
    </row>
    <row r="30" spans="1:15" ht="15.6" customHeight="1" x14ac:dyDescent="0.25">
      <c r="A30" s="271" t="s">
        <v>296</v>
      </c>
      <c r="B30" s="316">
        <f t="shared" si="0"/>
        <v>0</v>
      </c>
      <c r="C30" s="315"/>
      <c r="D30" s="315"/>
      <c r="E30" s="335"/>
      <c r="F30" s="274"/>
      <c r="G30" s="274"/>
      <c r="H30" s="315"/>
      <c r="I30" s="315"/>
      <c r="J30" s="335"/>
      <c r="K30" s="273"/>
      <c r="L30" s="274"/>
      <c r="M30" s="273"/>
      <c r="N30" s="273"/>
      <c r="O30" s="139"/>
    </row>
    <row r="31" spans="1:15" ht="15.6" customHeight="1" x14ac:dyDescent="0.25">
      <c r="A31" s="271" t="s">
        <v>297</v>
      </c>
      <c r="B31" s="316">
        <f t="shared" si="0"/>
        <v>0</v>
      </c>
      <c r="C31" s="315"/>
      <c r="D31" s="315"/>
      <c r="E31" s="335"/>
      <c r="F31" s="274"/>
      <c r="G31" s="274"/>
      <c r="H31" s="315"/>
      <c r="I31" s="315"/>
      <c r="J31" s="335"/>
      <c r="K31" s="273"/>
      <c r="L31" s="274"/>
      <c r="M31" s="273"/>
      <c r="N31" s="273"/>
      <c r="O31" s="139"/>
    </row>
    <row r="32" spans="1:15" ht="15.6" customHeight="1" x14ac:dyDescent="0.25">
      <c r="A32" s="271" t="s">
        <v>298</v>
      </c>
      <c r="B32" s="316">
        <f t="shared" si="0"/>
        <v>0</v>
      </c>
      <c r="C32" s="315"/>
      <c r="D32" s="315"/>
      <c r="E32" s="335"/>
      <c r="F32" s="274"/>
      <c r="G32" s="274"/>
      <c r="H32" s="315"/>
      <c r="I32" s="315"/>
      <c r="J32" s="335"/>
      <c r="K32" s="273"/>
      <c r="L32" s="274"/>
      <c r="M32" s="273"/>
      <c r="N32" s="273"/>
      <c r="O32" s="139"/>
    </row>
    <row r="33" spans="1:15" ht="17.649999999999999" customHeight="1" x14ac:dyDescent="0.25">
      <c r="A33" s="271" t="s">
        <v>299</v>
      </c>
      <c r="B33" s="316">
        <f t="shared" si="0"/>
        <v>0</v>
      </c>
      <c r="C33" s="315"/>
      <c r="D33" s="315"/>
      <c r="E33" s="335"/>
      <c r="F33" s="274"/>
      <c r="G33" s="274"/>
      <c r="H33" s="315"/>
      <c r="I33" s="315"/>
      <c r="J33" s="335"/>
      <c r="K33" s="273"/>
      <c r="L33" s="274"/>
      <c r="M33" s="273"/>
      <c r="N33" s="273"/>
      <c r="O33" s="139"/>
    </row>
    <row r="34" spans="1:15" ht="15.75" x14ac:dyDescent="0.25">
      <c r="A34" s="271" t="s">
        <v>300</v>
      </c>
      <c r="B34" s="316">
        <f t="shared" si="0"/>
        <v>0</v>
      </c>
      <c r="C34" s="315"/>
      <c r="D34" s="315"/>
      <c r="E34" s="335"/>
      <c r="F34" s="274"/>
      <c r="G34" s="274"/>
      <c r="H34" s="315"/>
      <c r="I34" s="315"/>
      <c r="J34" s="335"/>
      <c r="K34" s="273"/>
      <c r="L34" s="274"/>
      <c r="M34" s="273"/>
      <c r="N34" s="273"/>
      <c r="O34" s="139"/>
    </row>
    <row r="35" spans="1:15" ht="16.899999999999999" customHeight="1" x14ac:dyDescent="0.25">
      <c r="A35" s="271" t="s">
        <v>301</v>
      </c>
      <c r="B35" s="316">
        <f t="shared" si="0"/>
        <v>0</v>
      </c>
      <c r="C35" s="315"/>
      <c r="D35" s="315"/>
      <c r="E35" s="335"/>
      <c r="F35" s="274"/>
      <c r="G35" s="274"/>
      <c r="H35" s="315"/>
      <c r="I35" s="315"/>
      <c r="J35" s="335"/>
      <c r="K35" s="273"/>
      <c r="L35" s="274"/>
      <c r="M35" s="273"/>
      <c r="N35" s="273"/>
      <c r="O35" s="139"/>
    </row>
    <row r="36" spans="1:15" s="282" customFormat="1" ht="15.6" customHeight="1" x14ac:dyDescent="0.25">
      <c r="A36" s="275" t="s">
        <v>302</v>
      </c>
      <c r="B36" s="316">
        <f t="shared" si="0"/>
        <v>0</v>
      </c>
      <c r="C36" s="319"/>
      <c r="D36" s="319"/>
      <c r="E36" s="340"/>
      <c r="F36" s="279"/>
      <c r="G36" s="279"/>
      <c r="H36" s="319"/>
      <c r="I36" s="315"/>
      <c r="J36" s="340"/>
      <c r="K36" s="278">
        <f t="shared" ref="K36" si="1">ROUND(((B36+H36)*4)+I36*9.4,2)</f>
        <v>0</v>
      </c>
      <c r="L36" s="279"/>
      <c r="M36" s="280"/>
      <c r="N36" s="280"/>
      <c r="O36" s="281"/>
    </row>
    <row r="37" spans="1:15" ht="15.6" customHeight="1" x14ac:dyDescent="0.25">
      <c r="A37" s="271" t="s">
        <v>303</v>
      </c>
      <c r="B37" s="316">
        <f t="shared" si="0"/>
        <v>0</v>
      </c>
      <c r="C37" s="315"/>
      <c r="D37" s="315"/>
      <c r="E37" s="335"/>
      <c r="F37" s="274"/>
      <c r="G37" s="274"/>
      <c r="H37" s="315"/>
      <c r="I37" s="315"/>
      <c r="J37" s="335"/>
      <c r="K37" s="280"/>
      <c r="L37" s="274"/>
      <c r="M37" s="273"/>
      <c r="N37" s="273"/>
      <c r="O37" s="139"/>
    </row>
    <row r="38" spans="1:15" ht="15.75" x14ac:dyDescent="0.25">
      <c r="A38" s="271" t="s">
        <v>304</v>
      </c>
      <c r="B38" s="316">
        <f t="shared" si="0"/>
        <v>0</v>
      </c>
      <c r="C38" s="315"/>
      <c r="D38" s="315"/>
      <c r="E38" s="335"/>
      <c r="F38" s="274"/>
      <c r="G38" s="274"/>
      <c r="H38" s="315"/>
      <c r="I38" s="315"/>
      <c r="J38" s="335"/>
      <c r="K38" s="273"/>
      <c r="L38" s="274"/>
      <c r="M38" s="273"/>
      <c r="N38" s="273"/>
      <c r="O38" s="139"/>
    </row>
    <row r="39" spans="1:15" ht="15.6" customHeight="1" x14ac:dyDescent="0.25">
      <c r="A39" s="271" t="s">
        <v>305</v>
      </c>
      <c r="B39" s="316">
        <f t="shared" si="0"/>
        <v>0</v>
      </c>
      <c r="C39" s="315"/>
      <c r="D39" s="315"/>
      <c r="E39" s="335"/>
      <c r="F39" s="274"/>
      <c r="G39" s="274"/>
      <c r="H39" s="315"/>
      <c r="I39" s="315"/>
      <c r="J39" s="335"/>
      <c r="K39" s="273"/>
      <c r="L39" s="274"/>
      <c r="M39" s="273"/>
      <c r="N39" s="273"/>
      <c r="O39" s="139"/>
    </row>
    <row r="40" spans="1:15" ht="15.6" customHeight="1" x14ac:dyDescent="0.25">
      <c r="A40" s="271" t="s">
        <v>306</v>
      </c>
      <c r="B40" s="316">
        <f t="shared" si="0"/>
        <v>0</v>
      </c>
      <c r="C40" s="315"/>
      <c r="D40" s="315"/>
      <c r="E40" s="335"/>
      <c r="F40" s="274"/>
      <c r="G40" s="274"/>
      <c r="H40" s="315"/>
      <c r="I40" s="315"/>
      <c r="J40" s="335"/>
      <c r="K40" s="273"/>
      <c r="L40" s="274"/>
      <c r="M40" s="273"/>
      <c r="N40" s="273"/>
      <c r="O40" s="139"/>
    </row>
    <row r="41" spans="1:15" ht="15.6" customHeight="1" x14ac:dyDescent="0.25">
      <c r="A41" s="271" t="s">
        <v>307</v>
      </c>
      <c r="B41" s="316">
        <f t="shared" si="0"/>
        <v>0</v>
      </c>
      <c r="C41" s="315"/>
      <c r="D41" s="315"/>
      <c r="E41" s="335"/>
      <c r="F41" s="274"/>
      <c r="G41" s="274"/>
      <c r="H41" s="315"/>
      <c r="I41" s="315"/>
      <c r="J41" s="335"/>
      <c r="K41" s="273"/>
      <c r="L41" s="274"/>
      <c r="M41" s="273"/>
      <c r="N41" s="273"/>
      <c r="O41" s="139"/>
    </row>
    <row r="42" spans="1:15" ht="15.6" customHeight="1" x14ac:dyDescent="0.25">
      <c r="A42" s="271" t="s">
        <v>308</v>
      </c>
      <c r="B42" s="316">
        <f t="shared" si="0"/>
        <v>0</v>
      </c>
      <c r="C42" s="315"/>
      <c r="D42" s="315"/>
      <c r="E42" s="335"/>
      <c r="F42" s="274"/>
      <c r="G42" s="274"/>
      <c r="H42" s="315"/>
      <c r="I42" s="315"/>
      <c r="J42" s="335"/>
      <c r="K42" s="273"/>
      <c r="L42" s="274"/>
      <c r="M42" s="273"/>
      <c r="N42" s="273"/>
      <c r="O42" s="139"/>
    </row>
    <row r="43" spans="1:15" ht="15.6" customHeight="1" x14ac:dyDescent="0.25">
      <c r="A43" s="271" t="s">
        <v>309</v>
      </c>
      <c r="B43" s="316">
        <f t="shared" si="0"/>
        <v>0</v>
      </c>
      <c r="C43" s="315"/>
      <c r="D43" s="315"/>
      <c r="E43" s="335"/>
      <c r="F43" s="274"/>
      <c r="G43" s="274"/>
      <c r="H43" s="315"/>
      <c r="I43" s="315"/>
      <c r="J43" s="335"/>
      <c r="K43" s="273"/>
      <c r="L43" s="274"/>
      <c r="M43" s="273"/>
      <c r="N43" s="273"/>
      <c r="O43" s="139"/>
    </row>
    <row r="44" spans="1:15" ht="15" customHeight="1" x14ac:dyDescent="0.25">
      <c r="A44" s="271" t="s">
        <v>310</v>
      </c>
      <c r="B44" s="316">
        <f t="shared" si="0"/>
        <v>0</v>
      </c>
      <c r="C44" s="315"/>
      <c r="D44" s="315"/>
      <c r="E44" s="335"/>
      <c r="F44" s="274"/>
      <c r="G44" s="274"/>
      <c r="H44" s="315"/>
      <c r="I44" s="315"/>
      <c r="J44" s="335"/>
      <c r="K44" s="273"/>
      <c r="L44" s="274"/>
      <c r="M44" s="273"/>
      <c r="N44" s="273"/>
      <c r="O44" s="139"/>
    </row>
    <row r="45" spans="1:15" ht="30.6" customHeight="1" x14ac:dyDescent="0.25">
      <c r="A45" s="283" t="s">
        <v>311</v>
      </c>
      <c r="B45" s="316">
        <f t="shared" si="0"/>
        <v>0</v>
      </c>
      <c r="C45" s="315"/>
      <c r="D45" s="315"/>
      <c r="E45" s="335"/>
      <c r="F45" s="274"/>
      <c r="G45" s="274"/>
      <c r="H45" s="315"/>
      <c r="I45" s="315"/>
      <c r="J45" s="335"/>
      <c r="K45" s="273"/>
      <c r="L45" s="274"/>
      <c r="M45" s="273"/>
      <c r="N45" s="273"/>
      <c r="O45" s="139"/>
    </row>
    <row r="46" spans="1:15" ht="15.6" customHeight="1" x14ac:dyDescent="0.25">
      <c r="A46" s="271" t="s">
        <v>312</v>
      </c>
      <c r="B46" s="316">
        <f t="shared" si="0"/>
        <v>0</v>
      </c>
      <c r="C46" s="315"/>
      <c r="D46" s="315"/>
      <c r="E46" s="335"/>
      <c r="F46" s="274"/>
      <c r="G46" s="274"/>
      <c r="H46" s="315"/>
      <c r="I46" s="315"/>
      <c r="J46" s="335"/>
      <c r="K46" s="273"/>
      <c r="L46" s="274"/>
      <c r="M46" s="273"/>
      <c r="N46" s="273"/>
      <c r="O46" s="139"/>
    </row>
    <row r="47" spans="1:15" ht="15.6" customHeight="1" x14ac:dyDescent="0.25">
      <c r="A47" s="271" t="s">
        <v>313</v>
      </c>
      <c r="B47" s="316">
        <f t="shared" si="0"/>
        <v>0</v>
      </c>
      <c r="C47" s="315"/>
      <c r="D47" s="315"/>
      <c r="E47" s="335"/>
      <c r="F47" s="274"/>
      <c r="G47" s="274"/>
      <c r="H47" s="315"/>
      <c r="I47" s="315"/>
      <c r="J47" s="335"/>
      <c r="K47" s="273"/>
      <c r="L47" s="274"/>
      <c r="M47" s="273"/>
      <c r="N47" s="273"/>
      <c r="O47" s="139"/>
    </row>
    <row r="48" spans="1:15" s="285" customFormat="1" ht="15.75" x14ac:dyDescent="0.25">
      <c r="A48" s="271" t="s">
        <v>314</v>
      </c>
      <c r="B48" s="316">
        <f t="shared" si="0"/>
        <v>0</v>
      </c>
      <c r="C48" s="315"/>
      <c r="D48" s="315"/>
      <c r="E48" s="335"/>
      <c r="F48" s="274"/>
      <c r="G48" s="274"/>
      <c r="H48" s="315"/>
      <c r="I48" s="315"/>
      <c r="J48" s="335"/>
      <c r="K48" s="273"/>
      <c r="L48" s="274"/>
      <c r="M48" s="273"/>
      <c r="N48" s="273"/>
      <c r="O48" s="139"/>
    </row>
    <row r="49" spans="1:15" ht="15.75" x14ac:dyDescent="0.25">
      <c r="A49" s="271" t="s">
        <v>315</v>
      </c>
      <c r="B49" s="316">
        <f t="shared" si="0"/>
        <v>0</v>
      </c>
      <c r="C49" s="315"/>
      <c r="D49" s="315"/>
      <c r="E49" s="335"/>
      <c r="F49" s="274"/>
      <c r="G49" s="274"/>
      <c r="H49" s="315"/>
      <c r="I49" s="315"/>
      <c r="J49" s="335"/>
      <c r="K49" s="273"/>
      <c r="L49" s="274"/>
      <c r="M49" s="273"/>
      <c r="N49" s="273"/>
      <c r="O49" s="139"/>
    </row>
    <row r="50" spans="1:15" ht="15.75" x14ac:dyDescent="0.25">
      <c r="A50" s="271" t="s">
        <v>316</v>
      </c>
      <c r="B50" s="316">
        <f t="shared" si="0"/>
        <v>0</v>
      </c>
      <c r="C50" s="315"/>
      <c r="D50" s="315"/>
      <c r="E50" s="335"/>
      <c r="F50" s="274"/>
      <c r="G50" s="274"/>
      <c r="H50" s="315"/>
      <c r="I50" s="315"/>
      <c r="J50" s="335"/>
      <c r="K50" s="273"/>
      <c r="L50" s="274"/>
      <c r="M50" s="273"/>
      <c r="N50" s="273"/>
      <c r="O50" s="139"/>
    </row>
    <row r="51" spans="1:15" ht="17.649999999999999" customHeight="1" x14ac:dyDescent="0.25">
      <c r="A51" s="271" t="s">
        <v>317</v>
      </c>
      <c r="B51" s="316">
        <f t="shared" si="0"/>
        <v>170</v>
      </c>
      <c r="C51" s="315"/>
      <c r="D51" s="315"/>
      <c r="E51" s="335"/>
      <c r="F51" s="274">
        <v>170</v>
      </c>
      <c r="G51" s="274"/>
      <c r="H51" s="315"/>
      <c r="I51" s="315">
        <v>900</v>
      </c>
      <c r="J51" s="335"/>
      <c r="K51" s="273"/>
      <c r="L51" s="274"/>
      <c r="M51" s="273"/>
      <c r="N51" s="273"/>
      <c r="O51" s="139"/>
    </row>
    <row r="52" spans="1:15" s="282" customFormat="1" ht="15" customHeight="1" x14ac:dyDescent="0.25">
      <c r="A52" s="275" t="s">
        <v>318</v>
      </c>
      <c r="B52" s="316">
        <f t="shared" si="0"/>
        <v>0</v>
      </c>
      <c r="C52" s="319"/>
      <c r="D52" s="319"/>
      <c r="E52" s="340"/>
      <c r="F52" s="279"/>
      <c r="G52" s="279"/>
      <c r="H52" s="319"/>
      <c r="I52" s="315"/>
      <c r="J52" s="340"/>
      <c r="K52" s="278">
        <f t="shared" ref="K52:K55" si="2">ROUND(((B52+H52)*4)+I52*9.4,2)</f>
        <v>0</v>
      </c>
      <c r="L52" s="279"/>
      <c r="M52" s="280"/>
      <c r="N52" s="280"/>
      <c r="O52" s="281"/>
    </row>
    <row r="53" spans="1:15" s="282" customFormat="1" ht="15.75" x14ac:dyDescent="0.25">
      <c r="A53" s="275" t="s">
        <v>319</v>
      </c>
      <c r="B53" s="316">
        <f t="shared" si="0"/>
        <v>0</v>
      </c>
      <c r="C53" s="280"/>
      <c r="D53" s="280"/>
      <c r="E53" s="279"/>
      <c r="F53" s="279"/>
      <c r="G53" s="279"/>
      <c r="H53" s="280"/>
      <c r="I53" s="273"/>
      <c r="J53" s="279"/>
      <c r="K53" s="278">
        <f t="shared" si="2"/>
        <v>0</v>
      </c>
      <c r="L53" s="279"/>
      <c r="M53" s="280"/>
      <c r="N53" s="280"/>
      <c r="O53" s="281"/>
    </row>
    <row r="54" spans="1:15" s="282" customFormat="1" ht="15.75" x14ac:dyDescent="0.25">
      <c r="A54" s="275" t="s">
        <v>320</v>
      </c>
      <c r="B54" s="316">
        <f t="shared" si="0"/>
        <v>0</v>
      </c>
      <c r="C54" s="280"/>
      <c r="D54" s="280"/>
      <c r="E54" s="279"/>
      <c r="F54" s="279"/>
      <c r="G54" s="279"/>
      <c r="H54" s="280"/>
      <c r="I54" s="273"/>
      <c r="J54" s="279"/>
      <c r="K54" s="278">
        <f t="shared" si="2"/>
        <v>0</v>
      </c>
      <c r="L54" s="279"/>
      <c r="M54" s="280"/>
      <c r="N54" s="280"/>
      <c r="O54" s="281"/>
    </row>
    <row r="55" spans="1:15" s="282" customFormat="1" ht="15.75" x14ac:dyDescent="0.25">
      <c r="A55" s="275" t="s">
        <v>321</v>
      </c>
      <c r="B55" s="316">
        <f t="shared" si="0"/>
        <v>0</v>
      </c>
      <c r="C55" s="280"/>
      <c r="D55" s="280"/>
      <c r="E55" s="279"/>
      <c r="F55" s="279"/>
      <c r="G55" s="279"/>
      <c r="H55" s="280"/>
      <c r="I55" s="273"/>
      <c r="J55" s="279"/>
      <c r="K55" s="278">
        <f t="shared" si="2"/>
        <v>0</v>
      </c>
      <c r="L55" s="279"/>
      <c r="M55" s="280"/>
      <c r="N55" s="280"/>
      <c r="O55" s="281"/>
    </row>
    <row r="56" spans="1:15" ht="15.75" x14ac:dyDescent="0.25">
      <c r="A56" s="271" t="s">
        <v>322</v>
      </c>
      <c r="B56" s="316">
        <f t="shared" si="0"/>
        <v>0</v>
      </c>
      <c r="C56" s="273"/>
      <c r="D56" s="273"/>
      <c r="E56" s="274"/>
      <c r="F56" s="274"/>
      <c r="G56" s="274"/>
      <c r="H56" s="273"/>
      <c r="I56" s="273"/>
      <c r="J56" s="274"/>
      <c r="K56" s="273"/>
      <c r="L56" s="274"/>
      <c r="M56" s="273"/>
      <c r="N56" s="273"/>
      <c r="O56" s="139"/>
    </row>
    <row r="57" spans="1:15" ht="15.75" x14ac:dyDescent="0.25">
      <c r="A57" s="271" t="s">
        <v>323</v>
      </c>
      <c r="B57" s="316">
        <f t="shared" si="0"/>
        <v>120</v>
      </c>
      <c r="C57" s="273"/>
      <c r="D57" s="273"/>
      <c r="E57" s="274"/>
      <c r="F57" s="274">
        <v>120</v>
      </c>
      <c r="G57" s="274"/>
      <c r="H57" s="273"/>
      <c r="I57" s="273">
        <v>1000</v>
      </c>
      <c r="J57" s="274"/>
      <c r="K57" s="273"/>
      <c r="L57" s="274"/>
      <c r="M57" s="273"/>
      <c r="N57" s="273"/>
      <c r="O57" s="139"/>
    </row>
    <row r="58" spans="1:15" ht="15.75" x14ac:dyDescent="0.25">
      <c r="A58" s="271" t="s">
        <v>324</v>
      </c>
      <c r="B58" s="316">
        <f t="shared" si="0"/>
        <v>0</v>
      </c>
      <c r="C58" s="273"/>
      <c r="D58" s="273"/>
      <c r="E58" s="274"/>
      <c r="F58" s="274"/>
      <c r="G58" s="274"/>
      <c r="H58" s="273"/>
      <c r="I58" s="273"/>
      <c r="J58" s="274"/>
      <c r="K58" s="273"/>
      <c r="L58" s="274"/>
      <c r="M58" s="273"/>
      <c r="N58" s="273"/>
      <c r="O58" s="139"/>
    </row>
    <row r="59" spans="1:15" ht="16.149999999999999" customHeight="1" x14ac:dyDescent="0.25">
      <c r="A59" s="271" t="s">
        <v>325</v>
      </c>
      <c r="B59" s="316">
        <f t="shared" si="0"/>
        <v>0</v>
      </c>
      <c r="C59" s="273"/>
      <c r="D59" s="273"/>
      <c r="E59" s="274"/>
      <c r="F59" s="274"/>
      <c r="G59" s="274"/>
      <c r="H59" s="273"/>
      <c r="I59" s="273"/>
      <c r="J59" s="274"/>
      <c r="K59" s="273"/>
      <c r="L59" s="274"/>
      <c r="M59" s="273"/>
      <c r="N59" s="273"/>
      <c r="O59" s="139"/>
    </row>
    <row r="60" spans="1:15" ht="15.75" x14ac:dyDescent="0.25">
      <c r="A60" s="271" t="s">
        <v>326</v>
      </c>
      <c r="B60" s="316">
        <f t="shared" si="0"/>
        <v>0</v>
      </c>
      <c r="C60" s="273"/>
      <c r="D60" s="273"/>
      <c r="E60" s="274"/>
      <c r="F60" s="274"/>
      <c r="G60" s="274"/>
      <c r="H60" s="273"/>
      <c r="I60" s="273"/>
      <c r="J60" s="274"/>
      <c r="K60" s="273"/>
      <c r="L60" s="274"/>
      <c r="M60" s="273"/>
      <c r="N60" s="273"/>
      <c r="O60" s="139"/>
    </row>
    <row r="61" spans="1:15" ht="15.6" customHeight="1" x14ac:dyDescent="0.25">
      <c r="A61" s="271" t="s">
        <v>327</v>
      </c>
      <c r="B61" s="316">
        <f t="shared" si="0"/>
        <v>0</v>
      </c>
      <c r="C61" s="273"/>
      <c r="D61" s="273"/>
      <c r="E61" s="274"/>
      <c r="F61" s="274"/>
      <c r="G61" s="274"/>
      <c r="H61" s="273"/>
      <c r="I61" s="273"/>
      <c r="J61" s="274"/>
      <c r="K61" s="273"/>
      <c r="L61" s="274"/>
      <c r="M61" s="273"/>
      <c r="N61" s="273"/>
      <c r="O61" s="139"/>
    </row>
    <row r="62" spans="1:15" ht="29.65" customHeight="1" x14ac:dyDescent="0.25">
      <c r="A62" s="271" t="s">
        <v>328</v>
      </c>
      <c r="B62" s="316">
        <f t="shared" si="0"/>
        <v>0</v>
      </c>
      <c r="C62" s="273"/>
      <c r="D62" s="273"/>
      <c r="E62" s="274"/>
      <c r="F62" s="274"/>
      <c r="G62" s="274"/>
      <c r="H62" s="273"/>
      <c r="I62" s="273"/>
      <c r="J62" s="274"/>
      <c r="K62" s="273"/>
      <c r="L62" s="274"/>
      <c r="M62" s="273"/>
      <c r="N62" s="273"/>
      <c r="O62" s="139"/>
    </row>
    <row r="63" spans="1:15" ht="15.75" x14ac:dyDescent="0.25">
      <c r="A63" s="271" t="s">
        <v>329</v>
      </c>
      <c r="B63" s="316">
        <f t="shared" si="0"/>
        <v>0</v>
      </c>
      <c r="C63" s="273"/>
      <c r="D63" s="273"/>
      <c r="E63" s="274"/>
      <c r="F63" s="274"/>
      <c r="G63" s="274"/>
      <c r="H63" s="273"/>
      <c r="I63" s="273"/>
      <c r="J63" s="274"/>
      <c r="K63" s="273"/>
      <c r="L63" s="274"/>
      <c r="M63" s="273"/>
      <c r="N63" s="273"/>
      <c r="O63" s="139"/>
    </row>
    <row r="64" spans="1:15" ht="15.6" customHeight="1" x14ac:dyDescent="0.25">
      <c r="A64" s="271" t="s">
        <v>330</v>
      </c>
      <c r="B64" s="316">
        <f t="shared" si="0"/>
        <v>50</v>
      </c>
      <c r="C64" s="273"/>
      <c r="D64" s="280"/>
      <c r="E64" s="279"/>
      <c r="F64" s="274">
        <v>50</v>
      </c>
      <c r="G64" s="274"/>
      <c r="H64" s="273"/>
      <c r="I64" s="273">
        <v>300</v>
      </c>
      <c r="J64" s="279"/>
      <c r="K64" s="273"/>
      <c r="L64" s="274"/>
      <c r="M64" s="273"/>
      <c r="N64" s="273"/>
      <c r="O64" s="139"/>
    </row>
    <row r="65" spans="1:15" ht="15.75" x14ac:dyDescent="0.25">
      <c r="A65" s="271" t="s">
        <v>331</v>
      </c>
      <c r="B65" s="316">
        <f t="shared" si="0"/>
        <v>0</v>
      </c>
      <c r="C65" s="273"/>
      <c r="D65" s="273"/>
      <c r="E65" s="274"/>
      <c r="F65" s="274"/>
      <c r="G65" s="274"/>
      <c r="H65" s="273"/>
      <c r="I65" s="273"/>
      <c r="J65" s="274"/>
      <c r="K65" s="273"/>
      <c r="L65" s="274"/>
      <c r="M65" s="273"/>
      <c r="N65" s="273"/>
      <c r="O65" s="139"/>
    </row>
    <row r="66" spans="1:15" ht="15.75" x14ac:dyDescent="0.25">
      <c r="A66" s="271" t="s">
        <v>332</v>
      </c>
      <c r="B66" s="316">
        <f t="shared" si="0"/>
        <v>0</v>
      </c>
      <c r="C66" s="273"/>
      <c r="D66" s="273"/>
      <c r="E66" s="274"/>
      <c r="F66" s="274"/>
      <c r="G66" s="274"/>
      <c r="H66" s="273"/>
      <c r="I66" s="273"/>
      <c r="J66" s="274"/>
      <c r="K66" s="273"/>
      <c r="L66" s="274"/>
      <c r="M66" s="273"/>
      <c r="N66" s="273"/>
      <c r="O66" s="139"/>
    </row>
    <row r="67" spans="1:15" s="282" customFormat="1" ht="15.75" x14ac:dyDescent="0.25">
      <c r="A67" s="275" t="s">
        <v>333</v>
      </c>
      <c r="B67" s="316">
        <f t="shared" si="0"/>
        <v>0</v>
      </c>
      <c r="C67" s="280"/>
      <c r="D67" s="280"/>
      <c r="E67" s="279"/>
      <c r="F67" s="279"/>
      <c r="G67" s="279"/>
      <c r="H67" s="280"/>
      <c r="I67" s="273"/>
      <c r="J67" s="279"/>
      <c r="K67" s="278">
        <f t="shared" ref="K67" si="3">ROUND(((B67+H67)*4)+I67*9.4,2)</f>
        <v>0</v>
      </c>
      <c r="L67" s="279"/>
      <c r="M67" s="280"/>
      <c r="N67" s="280"/>
      <c r="O67" s="281"/>
    </row>
    <row r="68" spans="1:15" ht="15.75" x14ac:dyDescent="0.25">
      <c r="A68" s="271" t="s">
        <v>334</v>
      </c>
      <c r="B68" s="316">
        <f t="shared" si="0"/>
        <v>0</v>
      </c>
      <c r="C68" s="273"/>
      <c r="D68" s="273"/>
      <c r="E68" s="274"/>
      <c r="F68" s="274"/>
      <c r="G68" s="274"/>
      <c r="H68" s="273"/>
      <c r="I68" s="273"/>
      <c r="J68" s="274"/>
      <c r="K68" s="273"/>
      <c r="L68" s="274"/>
      <c r="M68" s="273"/>
      <c r="N68" s="273"/>
      <c r="O68" s="139"/>
    </row>
    <row r="69" spans="1:15" ht="16.5" thickBot="1" x14ac:dyDescent="0.3">
      <c r="A69" s="286" t="s">
        <v>335</v>
      </c>
      <c r="B69" s="266">
        <f t="shared" si="0"/>
        <v>0</v>
      </c>
      <c r="C69" s="287"/>
      <c r="D69" s="287"/>
      <c r="E69" s="321"/>
      <c r="F69" s="274"/>
      <c r="G69" s="321"/>
      <c r="H69" s="287"/>
      <c r="I69" s="287"/>
      <c r="J69" s="321"/>
      <c r="K69" s="287"/>
      <c r="L69" s="288"/>
      <c r="M69" s="287"/>
      <c r="N69" s="287"/>
      <c r="O69" s="289"/>
    </row>
    <row r="70" spans="1:15" ht="16.5" thickBot="1" x14ac:dyDescent="0.3">
      <c r="A70" s="322" t="s">
        <v>185</v>
      </c>
      <c r="B70" s="324">
        <f>SUM(B7:B69)</f>
        <v>1000</v>
      </c>
      <c r="C70" s="324">
        <f t="shared" ref="C70:O70" si="4">SUM(C7:C69)</f>
        <v>0</v>
      </c>
      <c r="D70" s="324">
        <f t="shared" si="4"/>
        <v>0</v>
      </c>
      <c r="E70" s="324">
        <f t="shared" si="4"/>
        <v>0</v>
      </c>
      <c r="F70" s="324">
        <f t="shared" si="4"/>
        <v>1000</v>
      </c>
      <c r="G70" s="324">
        <f t="shared" si="4"/>
        <v>0</v>
      </c>
      <c r="H70" s="324">
        <f t="shared" si="4"/>
        <v>0</v>
      </c>
      <c r="I70" s="324">
        <f t="shared" si="4"/>
        <v>7900</v>
      </c>
      <c r="J70" s="324">
        <f t="shared" si="4"/>
        <v>0</v>
      </c>
      <c r="K70" s="346">
        <f t="shared" si="4"/>
        <v>0</v>
      </c>
      <c r="L70" s="324">
        <f t="shared" si="4"/>
        <v>0</v>
      </c>
      <c r="M70" s="324">
        <f t="shared" si="4"/>
        <v>0</v>
      </c>
      <c r="N70" s="324">
        <f t="shared" si="4"/>
        <v>0</v>
      </c>
      <c r="O70" s="347">
        <f t="shared" si="4"/>
        <v>0</v>
      </c>
    </row>
    <row r="71" spans="1:15" ht="22.9" customHeight="1" x14ac:dyDescent="0.25">
      <c r="A71" s="348"/>
      <c r="B71" s="330"/>
      <c r="C71" s="330"/>
      <c r="D71" s="330"/>
      <c r="E71" s="330"/>
      <c r="F71" s="330"/>
      <c r="G71" s="330"/>
      <c r="H71" s="331"/>
      <c r="I71" s="331"/>
      <c r="J71" s="331"/>
      <c r="K71" s="331"/>
      <c r="L71" s="331"/>
      <c r="M71" s="331"/>
      <c r="N71" s="331"/>
      <c r="O71" s="331"/>
    </row>
    <row r="72" spans="1:15" ht="15.75" x14ac:dyDescent="0.25">
      <c r="B72" s="308"/>
      <c r="C72" s="308"/>
      <c r="D72" s="308"/>
      <c r="E72" s="308"/>
      <c r="F72" s="308"/>
      <c r="G72" s="308"/>
      <c r="H72" s="309"/>
      <c r="I72" s="309"/>
      <c r="J72" s="309"/>
      <c r="K72" s="309"/>
      <c r="L72" s="309"/>
      <c r="M72" s="309"/>
      <c r="N72" s="309"/>
      <c r="O72" s="309"/>
    </row>
    <row r="73" spans="1:15" ht="15.75" x14ac:dyDescent="0.25">
      <c r="B73" s="308"/>
      <c r="C73" s="308"/>
      <c r="D73" s="308"/>
      <c r="E73" s="308"/>
      <c r="F73" s="308"/>
      <c r="G73" s="308"/>
      <c r="H73" s="309"/>
      <c r="I73" s="309"/>
      <c r="J73" s="309"/>
      <c r="K73" s="309"/>
      <c r="L73" s="309"/>
      <c r="M73" s="309"/>
      <c r="N73" s="309"/>
      <c r="O73" s="309"/>
    </row>
    <row r="74" spans="1:15" ht="22.15" customHeight="1" x14ac:dyDescent="0.3">
      <c r="A74" s="219"/>
      <c r="B74" s="330"/>
      <c r="C74" s="330"/>
      <c r="D74" s="330"/>
      <c r="E74" s="330"/>
      <c r="F74" s="330"/>
      <c r="G74" s="330"/>
      <c r="H74" s="331"/>
      <c r="I74" s="331"/>
      <c r="J74" s="331"/>
      <c r="K74" s="331"/>
      <c r="L74" s="331"/>
      <c r="M74" s="331"/>
      <c r="N74" s="331"/>
      <c r="O74" s="331"/>
    </row>
    <row r="75" spans="1:15" ht="15.75" x14ac:dyDescent="0.25">
      <c r="B75" s="308"/>
      <c r="C75" s="308"/>
      <c r="D75" s="308"/>
      <c r="E75" s="308"/>
      <c r="F75" s="308"/>
      <c r="G75" s="308"/>
      <c r="H75" s="309"/>
      <c r="I75" s="309"/>
      <c r="J75" s="309"/>
      <c r="K75" s="309"/>
      <c r="L75" s="309"/>
      <c r="M75" s="309"/>
      <c r="N75" s="309"/>
      <c r="O75" s="309"/>
    </row>
    <row r="76" spans="1:15" ht="15.75" x14ac:dyDescent="0.25">
      <c r="B76" s="308"/>
      <c r="C76" s="308"/>
      <c r="D76" s="308"/>
      <c r="E76" s="308"/>
      <c r="F76" s="308"/>
      <c r="G76" s="308"/>
      <c r="H76" s="308"/>
      <c r="I76" s="308"/>
      <c r="J76" s="308"/>
      <c r="K76" s="308"/>
      <c r="L76" s="308"/>
      <c r="M76" s="308"/>
      <c r="N76" s="308"/>
      <c r="O76" s="308"/>
    </row>
    <row r="77" spans="1:15" ht="15.75" x14ac:dyDescent="0.25">
      <c r="B77" s="310"/>
      <c r="C77" s="310"/>
      <c r="D77" s="310"/>
      <c r="E77" s="310"/>
      <c r="F77" s="310"/>
      <c r="G77" s="310"/>
      <c r="H77" s="311"/>
      <c r="I77" s="311"/>
      <c r="J77" s="311"/>
      <c r="K77" s="311"/>
      <c r="L77" s="311"/>
      <c r="M77" s="311"/>
      <c r="N77" s="311"/>
      <c r="O77" s="311"/>
    </row>
    <row r="78" spans="1:15" ht="15.75" x14ac:dyDescent="0.25">
      <c r="B78" s="310"/>
      <c r="C78" s="310"/>
      <c r="D78" s="310"/>
      <c r="E78" s="310"/>
      <c r="F78" s="310"/>
      <c r="G78" s="310"/>
      <c r="H78" s="311"/>
      <c r="I78" s="311"/>
      <c r="J78" s="311"/>
      <c r="K78" s="311"/>
      <c r="L78" s="311"/>
      <c r="M78" s="311"/>
      <c r="N78" s="311"/>
      <c r="O78" s="311"/>
    </row>
  </sheetData>
  <mergeCells count="11">
    <mergeCell ref="L4:O4"/>
    <mergeCell ref="L5:M5"/>
    <mergeCell ref="N5:O5"/>
    <mergeCell ref="B1:K2"/>
    <mergeCell ref="A4:A6"/>
    <mergeCell ref="B4:F5"/>
    <mergeCell ref="G4:G6"/>
    <mergeCell ref="H4:H6"/>
    <mergeCell ref="I4:I6"/>
    <mergeCell ref="J4:J6"/>
    <mergeCell ref="K4:K6"/>
  </mergeCells>
  <pageMargins left="0.78740157480314965" right="0" top="0.78740157480314965" bottom="0" header="0.31496062992125984" footer="0.31496062992125984"/>
  <pageSetup paperSize="9" scale="4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78"/>
  <sheetViews>
    <sheetView zoomScale="75" zoomScaleNormal="75" workbookViewId="0">
      <pane ySplit="6" topLeftCell="A46" activePane="bottomLeft" state="frozen"/>
      <selection activeCell="F74" sqref="F74"/>
      <selection pane="bottomLeft" activeCell="A72" sqref="A72:XFD78"/>
    </sheetView>
  </sheetViews>
  <sheetFormatPr defaultColWidth="8.85546875" defaultRowHeight="15" x14ac:dyDescent="0.25"/>
  <cols>
    <col min="1" max="1" width="48.140625" style="384" customWidth="1"/>
    <col min="2" max="2" width="10.7109375" style="393" customWidth="1"/>
    <col min="3" max="3" width="24.42578125" style="393" customWidth="1"/>
    <col min="4" max="4" width="21.5703125" style="393" customWidth="1"/>
    <col min="5" max="5" width="12" style="393" customWidth="1"/>
    <col min="6" max="7" width="16.5703125" style="393" customWidth="1"/>
    <col min="8" max="8" width="16.42578125" style="384" customWidth="1"/>
    <col min="9" max="9" width="16.140625" style="384" customWidth="1"/>
    <col min="10" max="10" width="14.28515625" style="384" customWidth="1"/>
    <col min="11" max="11" width="11.28515625" style="384" customWidth="1"/>
    <col min="12" max="12" width="11.42578125" style="384" customWidth="1"/>
    <col min="13" max="14" width="8.85546875" style="384" customWidth="1"/>
    <col min="15" max="15" width="11.7109375" style="384" customWidth="1"/>
    <col min="16" max="245" width="8.85546875" style="384" customWidth="1"/>
    <col min="246" max="246" width="34" style="384" customWidth="1"/>
    <col min="247" max="247" width="11.28515625" style="384" customWidth="1"/>
    <col min="248" max="248" width="11" style="384" customWidth="1"/>
    <col min="249" max="16384" width="8.85546875" style="384"/>
  </cols>
  <sheetData>
    <row r="1" spans="1:15" ht="24.75" customHeight="1" x14ac:dyDescent="0.25">
      <c r="B1" s="702" t="s">
        <v>336</v>
      </c>
      <c r="C1" s="702"/>
      <c r="D1" s="702"/>
      <c r="E1" s="702"/>
      <c r="F1" s="702"/>
      <c r="G1" s="702"/>
      <c r="H1" s="702"/>
      <c r="I1" s="702"/>
      <c r="J1" s="702"/>
      <c r="K1" s="702"/>
    </row>
    <row r="2" spans="1:15" x14ac:dyDescent="0.25">
      <c r="B2" s="702"/>
      <c r="C2" s="702"/>
      <c r="D2" s="702"/>
      <c r="E2" s="702"/>
      <c r="F2" s="702"/>
      <c r="G2" s="702"/>
      <c r="H2" s="702"/>
      <c r="I2" s="702"/>
      <c r="J2" s="702"/>
      <c r="K2" s="702"/>
    </row>
    <row r="3" spans="1:15" ht="16.5" thickBot="1" x14ac:dyDescent="0.3">
      <c r="A3" s="313" t="s">
        <v>342</v>
      </c>
      <c r="B3" s="385"/>
      <c r="C3" s="385"/>
      <c r="D3" s="385"/>
      <c r="E3" s="385"/>
      <c r="F3" s="385"/>
      <c r="G3" s="385"/>
    </row>
    <row r="4" spans="1:15" ht="32.450000000000003" customHeight="1" thickBot="1" x14ac:dyDescent="0.3">
      <c r="A4" s="605" t="s">
        <v>259</v>
      </c>
      <c r="B4" s="608" t="s">
        <v>260</v>
      </c>
      <c r="C4" s="609"/>
      <c r="D4" s="609"/>
      <c r="E4" s="609"/>
      <c r="F4" s="610"/>
      <c r="G4" s="614" t="s">
        <v>261</v>
      </c>
      <c r="H4" s="703" t="s">
        <v>262</v>
      </c>
      <c r="I4" s="703" t="s">
        <v>263</v>
      </c>
      <c r="J4" s="614" t="s">
        <v>264</v>
      </c>
      <c r="K4" s="617" t="s">
        <v>265</v>
      </c>
      <c r="L4" s="600" t="s">
        <v>266</v>
      </c>
      <c r="M4" s="601"/>
      <c r="N4" s="601"/>
      <c r="O4" s="602"/>
    </row>
    <row r="5" spans="1:15" ht="24" customHeight="1" thickBot="1" x14ac:dyDescent="0.3">
      <c r="A5" s="606"/>
      <c r="B5" s="611"/>
      <c r="C5" s="612"/>
      <c r="D5" s="612"/>
      <c r="E5" s="612"/>
      <c r="F5" s="613"/>
      <c r="G5" s="615"/>
      <c r="H5" s="704"/>
      <c r="I5" s="704"/>
      <c r="J5" s="615"/>
      <c r="K5" s="618"/>
      <c r="L5" s="596" t="s">
        <v>267</v>
      </c>
      <c r="M5" s="597"/>
      <c r="N5" s="598" t="s">
        <v>268</v>
      </c>
      <c r="O5" s="599"/>
    </row>
    <row r="6" spans="1:15" ht="100.9" customHeight="1" thickBot="1" x14ac:dyDescent="0.3">
      <c r="A6" s="607"/>
      <c r="B6" s="261" t="s">
        <v>93</v>
      </c>
      <c r="C6" s="262" t="s">
        <v>269</v>
      </c>
      <c r="D6" s="262" t="s">
        <v>270</v>
      </c>
      <c r="E6" s="262" t="s">
        <v>271</v>
      </c>
      <c r="F6" s="262" t="s">
        <v>272</v>
      </c>
      <c r="G6" s="616"/>
      <c r="H6" s="705"/>
      <c r="I6" s="705"/>
      <c r="J6" s="616"/>
      <c r="K6" s="619"/>
      <c r="L6" s="262" t="s">
        <v>272</v>
      </c>
      <c r="M6" s="263" t="s">
        <v>263</v>
      </c>
      <c r="N6" s="262" t="s">
        <v>272</v>
      </c>
      <c r="O6" s="263" t="s">
        <v>263</v>
      </c>
    </row>
    <row r="7" spans="1:15" ht="15.75" x14ac:dyDescent="0.25">
      <c r="A7" s="386" t="s">
        <v>273</v>
      </c>
      <c r="B7" s="266">
        <f t="shared" ref="B7:B69" si="0">C7+D7+F7</f>
        <v>0</v>
      </c>
      <c r="C7" s="104"/>
      <c r="D7" s="104"/>
      <c r="E7" s="332"/>
      <c r="F7" s="267"/>
      <c r="G7" s="267"/>
      <c r="H7" s="104"/>
      <c r="I7" s="98"/>
      <c r="J7" s="353"/>
      <c r="K7" s="99"/>
      <c r="L7" s="332"/>
      <c r="M7" s="104"/>
      <c r="N7" s="104"/>
      <c r="O7" s="107"/>
    </row>
    <row r="8" spans="1:15" ht="15.75" x14ac:dyDescent="0.25">
      <c r="A8" s="387" t="s">
        <v>274</v>
      </c>
      <c r="B8" s="316">
        <f t="shared" si="0"/>
        <v>0</v>
      </c>
      <c r="C8" s="315"/>
      <c r="D8" s="315"/>
      <c r="E8" s="335"/>
      <c r="F8" s="274"/>
      <c r="G8" s="274"/>
      <c r="H8" s="315"/>
      <c r="I8" s="315"/>
      <c r="J8" s="335"/>
      <c r="K8" s="273"/>
      <c r="L8" s="335"/>
      <c r="M8" s="315"/>
      <c r="N8" s="315"/>
      <c r="O8" s="388"/>
    </row>
    <row r="9" spans="1:15" ht="15.75" x14ac:dyDescent="0.25">
      <c r="A9" s="387" t="s">
        <v>275</v>
      </c>
      <c r="B9" s="316">
        <f t="shared" si="0"/>
        <v>0</v>
      </c>
      <c r="C9" s="315"/>
      <c r="D9" s="315"/>
      <c r="E9" s="335"/>
      <c r="F9" s="274"/>
      <c r="G9" s="274"/>
      <c r="H9" s="315"/>
      <c r="I9" s="315"/>
      <c r="J9" s="335"/>
      <c r="K9" s="273"/>
      <c r="L9" s="335"/>
      <c r="M9" s="315"/>
      <c r="N9" s="315"/>
      <c r="O9" s="388"/>
    </row>
    <row r="10" spans="1:15" ht="15.75" x14ac:dyDescent="0.25">
      <c r="A10" s="387" t="s">
        <v>276</v>
      </c>
      <c r="B10" s="316">
        <f t="shared" si="0"/>
        <v>0</v>
      </c>
      <c r="C10" s="315"/>
      <c r="D10" s="315"/>
      <c r="E10" s="335"/>
      <c r="F10" s="274"/>
      <c r="G10" s="274"/>
      <c r="H10" s="315"/>
      <c r="I10" s="315"/>
      <c r="J10" s="335"/>
      <c r="K10" s="273"/>
      <c r="L10" s="335"/>
      <c r="M10" s="315"/>
      <c r="N10" s="315"/>
      <c r="O10" s="388"/>
    </row>
    <row r="11" spans="1:15" ht="15.75" x14ac:dyDescent="0.25">
      <c r="A11" s="387" t="s">
        <v>277</v>
      </c>
      <c r="B11" s="316">
        <f t="shared" si="0"/>
        <v>0</v>
      </c>
      <c r="C11" s="315"/>
      <c r="D11" s="315"/>
      <c r="E11" s="335"/>
      <c r="F11" s="274"/>
      <c r="G11" s="274"/>
      <c r="H11" s="315"/>
      <c r="I11" s="315"/>
      <c r="J11" s="335"/>
      <c r="K11" s="273"/>
      <c r="L11" s="335"/>
      <c r="M11" s="315"/>
      <c r="N11" s="315"/>
      <c r="O11" s="388"/>
    </row>
    <row r="12" spans="1:15" ht="15.75" x14ac:dyDescent="0.25">
      <c r="A12" s="387" t="s">
        <v>278</v>
      </c>
      <c r="B12" s="316">
        <f t="shared" si="0"/>
        <v>0</v>
      </c>
      <c r="C12" s="315"/>
      <c r="D12" s="315"/>
      <c r="E12" s="335"/>
      <c r="F12" s="274"/>
      <c r="G12" s="274"/>
      <c r="H12" s="315"/>
      <c r="I12" s="315"/>
      <c r="J12" s="335"/>
      <c r="K12" s="273"/>
      <c r="L12" s="335"/>
      <c r="M12" s="315"/>
      <c r="N12" s="315"/>
      <c r="O12" s="388"/>
    </row>
    <row r="13" spans="1:15" ht="15.75" x14ac:dyDescent="0.25">
      <c r="A13" s="387" t="s">
        <v>279</v>
      </c>
      <c r="B13" s="316">
        <f t="shared" si="0"/>
        <v>0</v>
      </c>
      <c r="C13" s="315"/>
      <c r="D13" s="315"/>
      <c r="E13" s="335"/>
      <c r="F13" s="274"/>
      <c r="G13" s="274"/>
      <c r="H13" s="315"/>
      <c r="I13" s="315"/>
      <c r="J13" s="335"/>
      <c r="K13" s="273"/>
      <c r="L13" s="335"/>
      <c r="M13" s="315"/>
      <c r="N13" s="315"/>
      <c r="O13" s="388"/>
    </row>
    <row r="14" spans="1:15" ht="14.45" customHeight="1" x14ac:dyDescent="0.25">
      <c r="A14" s="387" t="s">
        <v>280</v>
      </c>
      <c r="B14" s="316">
        <f t="shared" si="0"/>
        <v>0</v>
      </c>
      <c r="C14" s="315"/>
      <c r="D14" s="315"/>
      <c r="E14" s="335"/>
      <c r="F14" s="274"/>
      <c r="G14" s="274"/>
      <c r="H14" s="315"/>
      <c r="I14" s="315"/>
      <c r="J14" s="335"/>
      <c r="K14" s="273"/>
      <c r="L14" s="335"/>
      <c r="M14" s="315"/>
      <c r="N14" s="315"/>
      <c r="O14" s="388"/>
    </row>
    <row r="15" spans="1:15" ht="15.75" x14ac:dyDescent="0.25">
      <c r="A15" s="387" t="s">
        <v>281</v>
      </c>
      <c r="B15" s="316">
        <f t="shared" si="0"/>
        <v>0</v>
      </c>
      <c r="C15" s="315"/>
      <c r="D15" s="315"/>
      <c r="E15" s="335"/>
      <c r="F15" s="274"/>
      <c r="G15" s="274"/>
      <c r="H15" s="315"/>
      <c r="I15" s="315"/>
      <c r="J15" s="335"/>
      <c r="K15" s="273"/>
      <c r="L15" s="335"/>
      <c r="M15" s="315"/>
      <c r="N15" s="315"/>
      <c r="O15" s="388"/>
    </row>
    <row r="16" spans="1:15" ht="15.75" x14ac:dyDescent="0.25">
      <c r="A16" s="387" t="s">
        <v>282</v>
      </c>
      <c r="B16" s="316">
        <f t="shared" si="0"/>
        <v>0</v>
      </c>
      <c r="C16" s="315"/>
      <c r="D16" s="315"/>
      <c r="E16" s="335"/>
      <c r="F16" s="274"/>
      <c r="G16" s="274"/>
      <c r="H16" s="315"/>
      <c r="I16" s="315"/>
      <c r="J16" s="335"/>
      <c r="K16" s="273"/>
      <c r="L16" s="335"/>
      <c r="M16" s="315"/>
      <c r="N16" s="315"/>
      <c r="O16" s="388"/>
    </row>
    <row r="17" spans="1:15" ht="15.75" x14ac:dyDescent="0.25">
      <c r="A17" s="387" t="s">
        <v>283</v>
      </c>
      <c r="B17" s="316">
        <f t="shared" si="0"/>
        <v>0</v>
      </c>
      <c r="C17" s="315"/>
      <c r="D17" s="315"/>
      <c r="E17" s="335"/>
      <c r="F17" s="274"/>
      <c r="G17" s="274"/>
      <c r="H17" s="315"/>
      <c r="I17" s="315"/>
      <c r="J17" s="335"/>
      <c r="K17" s="273"/>
      <c r="L17" s="335"/>
      <c r="M17" s="315"/>
      <c r="N17" s="315"/>
      <c r="O17" s="388"/>
    </row>
    <row r="18" spans="1:15" ht="15.75" x14ac:dyDescent="0.25">
      <c r="A18" s="387" t="s">
        <v>284</v>
      </c>
      <c r="B18" s="316">
        <f t="shared" si="0"/>
        <v>0</v>
      </c>
      <c r="C18" s="315"/>
      <c r="D18" s="315"/>
      <c r="E18" s="335"/>
      <c r="F18" s="274"/>
      <c r="G18" s="274"/>
      <c r="H18" s="315"/>
      <c r="I18" s="315">
        <v>200</v>
      </c>
      <c r="J18" s="335"/>
      <c r="K18" s="273"/>
      <c r="L18" s="335"/>
      <c r="M18" s="315"/>
      <c r="N18" s="315"/>
      <c r="O18" s="388"/>
    </row>
    <row r="19" spans="1:15" ht="15.75" x14ac:dyDescent="0.25">
      <c r="A19" s="387" t="s">
        <v>285</v>
      </c>
      <c r="B19" s="316">
        <f t="shared" si="0"/>
        <v>0</v>
      </c>
      <c r="C19" s="315"/>
      <c r="D19" s="315"/>
      <c r="E19" s="335"/>
      <c r="F19" s="274"/>
      <c r="G19" s="274"/>
      <c r="H19" s="315"/>
      <c r="I19" s="315"/>
      <c r="J19" s="335"/>
      <c r="K19" s="273"/>
      <c r="L19" s="335"/>
      <c r="M19" s="315"/>
      <c r="N19" s="315"/>
      <c r="O19" s="388"/>
    </row>
    <row r="20" spans="1:15" ht="15.75" x14ac:dyDescent="0.25">
      <c r="A20" s="387" t="s">
        <v>286</v>
      </c>
      <c r="B20" s="316">
        <f t="shared" si="0"/>
        <v>0</v>
      </c>
      <c r="C20" s="315"/>
      <c r="D20" s="315"/>
      <c r="E20" s="335"/>
      <c r="F20" s="274"/>
      <c r="G20" s="274"/>
      <c r="H20" s="315"/>
      <c r="I20" s="315"/>
      <c r="J20" s="335"/>
      <c r="K20" s="273"/>
      <c r="L20" s="335"/>
      <c r="M20" s="315"/>
      <c r="N20" s="315"/>
      <c r="O20" s="388"/>
    </row>
    <row r="21" spans="1:15" ht="15.75" x14ac:dyDescent="0.25">
      <c r="A21" s="387" t="s">
        <v>287</v>
      </c>
      <c r="B21" s="316">
        <f t="shared" si="0"/>
        <v>0</v>
      </c>
      <c r="C21" s="315"/>
      <c r="D21" s="315"/>
      <c r="E21" s="335"/>
      <c r="F21" s="274"/>
      <c r="G21" s="274"/>
      <c r="H21" s="315"/>
      <c r="I21" s="315">
        <v>550</v>
      </c>
      <c r="J21" s="335"/>
      <c r="K21" s="273"/>
      <c r="L21" s="335"/>
      <c r="M21" s="315"/>
      <c r="N21" s="315"/>
      <c r="O21" s="388"/>
    </row>
    <row r="22" spans="1:15" ht="15.6" customHeight="1" x14ac:dyDescent="0.25">
      <c r="A22" s="387" t="s">
        <v>288</v>
      </c>
      <c r="B22" s="316">
        <f t="shared" si="0"/>
        <v>0</v>
      </c>
      <c r="C22" s="315"/>
      <c r="D22" s="315"/>
      <c r="E22" s="335"/>
      <c r="F22" s="274"/>
      <c r="G22" s="274"/>
      <c r="H22" s="315"/>
      <c r="I22" s="315"/>
      <c r="J22" s="335"/>
      <c r="K22" s="273"/>
      <c r="L22" s="335"/>
      <c r="M22" s="315"/>
      <c r="N22" s="315"/>
      <c r="O22" s="388"/>
    </row>
    <row r="23" spans="1:15" ht="15.75" x14ac:dyDescent="0.25">
      <c r="A23" s="387" t="s">
        <v>289</v>
      </c>
      <c r="B23" s="316">
        <f t="shared" si="0"/>
        <v>0</v>
      </c>
      <c r="C23" s="315"/>
      <c r="D23" s="315"/>
      <c r="E23" s="335"/>
      <c r="F23" s="274"/>
      <c r="G23" s="274"/>
      <c r="H23" s="315"/>
      <c r="I23" s="315"/>
      <c r="J23" s="335"/>
      <c r="K23" s="273"/>
      <c r="L23" s="335"/>
      <c r="M23" s="315"/>
      <c r="N23" s="315"/>
      <c r="O23" s="388"/>
    </row>
    <row r="24" spans="1:15" ht="15.75" x14ac:dyDescent="0.25">
      <c r="A24" s="387" t="s">
        <v>290</v>
      </c>
      <c r="B24" s="316">
        <f t="shared" si="0"/>
        <v>0</v>
      </c>
      <c r="C24" s="315"/>
      <c r="D24" s="315"/>
      <c r="E24" s="335"/>
      <c r="F24" s="274"/>
      <c r="G24" s="274"/>
      <c r="H24" s="315"/>
      <c r="I24" s="315"/>
      <c r="J24" s="335"/>
      <c r="K24" s="273"/>
      <c r="L24" s="335"/>
      <c r="M24" s="315"/>
      <c r="N24" s="315"/>
      <c r="O24" s="388"/>
    </row>
    <row r="25" spans="1:15" ht="15.6" customHeight="1" x14ac:dyDescent="0.25">
      <c r="A25" s="387" t="s">
        <v>291</v>
      </c>
      <c r="B25" s="316">
        <f t="shared" si="0"/>
        <v>0</v>
      </c>
      <c r="C25" s="315"/>
      <c r="D25" s="315"/>
      <c r="E25" s="335"/>
      <c r="F25" s="274"/>
      <c r="G25" s="274"/>
      <c r="H25" s="315"/>
      <c r="I25" s="315"/>
      <c r="J25" s="335"/>
      <c r="K25" s="273"/>
      <c r="L25" s="335"/>
      <c r="M25" s="315"/>
      <c r="N25" s="315"/>
      <c r="O25" s="388"/>
    </row>
    <row r="26" spans="1:15" ht="15.6" customHeight="1" x14ac:dyDescent="0.25">
      <c r="A26" s="387" t="s">
        <v>292</v>
      </c>
      <c r="B26" s="316">
        <f t="shared" si="0"/>
        <v>0</v>
      </c>
      <c r="C26" s="315"/>
      <c r="D26" s="315"/>
      <c r="E26" s="335"/>
      <c r="F26" s="274"/>
      <c r="G26" s="274"/>
      <c r="H26" s="315"/>
      <c r="I26" s="315">
        <v>100</v>
      </c>
      <c r="J26" s="335"/>
      <c r="K26" s="273"/>
      <c r="L26" s="335"/>
      <c r="M26" s="315"/>
      <c r="N26" s="315"/>
      <c r="O26" s="388"/>
    </row>
    <row r="27" spans="1:15" ht="15.6" customHeight="1" x14ac:dyDescent="0.25">
      <c r="A27" s="387" t="s">
        <v>293</v>
      </c>
      <c r="B27" s="316">
        <f t="shared" si="0"/>
        <v>0</v>
      </c>
      <c r="C27" s="315"/>
      <c r="D27" s="315"/>
      <c r="E27" s="335"/>
      <c r="F27" s="274"/>
      <c r="G27" s="274"/>
      <c r="H27" s="315"/>
      <c r="I27" s="315"/>
      <c r="J27" s="335"/>
      <c r="K27" s="273"/>
      <c r="L27" s="335"/>
      <c r="M27" s="315"/>
      <c r="N27" s="315"/>
      <c r="O27" s="388"/>
    </row>
    <row r="28" spans="1:15" ht="15.6" customHeight="1" x14ac:dyDescent="0.25">
      <c r="A28" s="387" t="s">
        <v>294</v>
      </c>
      <c r="B28" s="316">
        <f t="shared" si="0"/>
        <v>0</v>
      </c>
      <c r="C28" s="315"/>
      <c r="D28" s="315"/>
      <c r="E28" s="335"/>
      <c r="F28" s="274"/>
      <c r="G28" s="274"/>
      <c r="H28" s="315"/>
      <c r="I28" s="315"/>
      <c r="J28" s="335"/>
      <c r="K28" s="273"/>
      <c r="L28" s="335"/>
      <c r="M28" s="315"/>
      <c r="N28" s="315"/>
      <c r="O28" s="388"/>
    </row>
    <row r="29" spans="1:15" ht="15.6" customHeight="1" x14ac:dyDescent="0.25">
      <c r="A29" s="387" t="s">
        <v>295</v>
      </c>
      <c r="B29" s="316">
        <f t="shared" si="0"/>
        <v>0</v>
      </c>
      <c r="C29" s="315"/>
      <c r="D29" s="315"/>
      <c r="E29" s="335"/>
      <c r="F29" s="274"/>
      <c r="G29" s="274"/>
      <c r="H29" s="315"/>
      <c r="I29" s="315"/>
      <c r="J29" s="335"/>
      <c r="K29" s="273"/>
      <c r="L29" s="335"/>
      <c r="M29" s="315"/>
      <c r="N29" s="315"/>
      <c r="O29" s="388"/>
    </row>
    <row r="30" spans="1:15" ht="15.6" customHeight="1" x14ac:dyDescent="0.25">
      <c r="A30" s="387" t="s">
        <v>296</v>
      </c>
      <c r="B30" s="316">
        <f t="shared" si="0"/>
        <v>0</v>
      </c>
      <c r="C30" s="315"/>
      <c r="D30" s="315"/>
      <c r="E30" s="335"/>
      <c r="F30" s="274"/>
      <c r="G30" s="274"/>
      <c r="H30" s="315"/>
      <c r="I30" s="315"/>
      <c r="J30" s="335"/>
      <c r="K30" s="273"/>
      <c r="L30" s="335"/>
      <c r="M30" s="315"/>
      <c r="N30" s="315"/>
      <c r="O30" s="388"/>
    </row>
    <row r="31" spans="1:15" ht="15.6" customHeight="1" x14ac:dyDescent="0.25">
      <c r="A31" s="387" t="s">
        <v>297</v>
      </c>
      <c r="B31" s="316">
        <f t="shared" si="0"/>
        <v>0</v>
      </c>
      <c r="C31" s="315"/>
      <c r="D31" s="315"/>
      <c r="E31" s="335"/>
      <c r="F31" s="274"/>
      <c r="G31" s="274"/>
      <c r="H31" s="315"/>
      <c r="I31" s="315"/>
      <c r="J31" s="335"/>
      <c r="K31" s="273"/>
      <c r="L31" s="335"/>
      <c r="M31" s="315"/>
      <c r="N31" s="315"/>
      <c r="O31" s="388"/>
    </row>
    <row r="32" spans="1:15" ht="15.6" customHeight="1" x14ac:dyDescent="0.25">
      <c r="A32" s="387" t="s">
        <v>298</v>
      </c>
      <c r="B32" s="316">
        <f t="shared" si="0"/>
        <v>0</v>
      </c>
      <c r="C32" s="315"/>
      <c r="D32" s="315"/>
      <c r="E32" s="335"/>
      <c r="F32" s="274"/>
      <c r="G32" s="274"/>
      <c r="H32" s="315"/>
      <c r="I32" s="315"/>
      <c r="J32" s="335"/>
      <c r="K32" s="273"/>
      <c r="L32" s="335"/>
      <c r="M32" s="315"/>
      <c r="N32" s="315"/>
      <c r="O32" s="388"/>
    </row>
    <row r="33" spans="1:15" ht="17.45" customHeight="1" x14ac:dyDescent="0.25">
      <c r="A33" s="387" t="s">
        <v>299</v>
      </c>
      <c r="B33" s="316">
        <f t="shared" si="0"/>
        <v>0</v>
      </c>
      <c r="C33" s="315"/>
      <c r="D33" s="315"/>
      <c r="E33" s="335"/>
      <c r="F33" s="274"/>
      <c r="G33" s="274"/>
      <c r="H33" s="315"/>
      <c r="I33" s="315"/>
      <c r="J33" s="335"/>
      <c r="K33" s="273"/>
      <c r="L33" s="335"/>
      <c r="M33" s="315"/>
      <c r="N33" s="315"/>
      <c r="O33" s="388"/>
    </row>
    <row r="34" spans="1:15" ht="15.75" x14ac:dyDescent="0.25">
      <c r="A34" s="387" t="s">
        <v>300</v>
      </c>
      <c r="B34" s="316">
        <f t="shared" si="0"/>
        <v>0</v>
      </c>
      <c r="C34" s="315"/>
      <c r="D34" s="315"/>
      <c r="E34" s="335"/>
      <c r="F34" s="274"/>
      <c r="G34" s="274"/>
      <c r="H34" s="315"/>
      <c r="I34" s="315"/>
      <c r="J34" s="335"/>
      <c r="K34" s="273"/>
      <c r="L34" s="335"/>
      <c r="M34" s="315"/>
      <c r="N34" s="315"/>
      <c r="O34" s="388"/>
    </row>
    <row r="35" spans="1:15" ht="16.899999999999999" customHeight="1" x14ac:dyDescent="0.25">
      <c r="A35" s="387" t="s">
        <v>301</v>
      </c>
      <c r="B35" s="316">
        <f t="shared" si="0"/>
        <v>0</v>
      </c>
      <c r="C35" s="315"/>
      <c r="D35" s="315"/>
      <c r="E35" s="335"/>
      <c r="F35" s="274"/>
      <c r="G35" s="274"/>
      <c r="H35" s="315"/>
      <c r="I35" s="315"/>
      <c r="J35" s="335"/>
      <c r="K35" s="273"/>
      <c r="L35" s="335"/>
      <c r="M35" s="315"/>
      <c r="N35" s="315"/>
      <c r="O35" s="388"/>
    </row>
    <row r="36" spans="1:15" s="391" customFormat="1" ht="15.6" customHeight="1" x14ac:dyDescent="0.25">
      <c r="A36" s="389" t="s">
        <v>302</v>
      </c>
      <c r="B36" s="316">
        <f t="shared" si="0"/>
        <v>0</v>
      </c>
      <c r="C36" s="319"/>
      <c r="D36" s="319"/>
      <c r="E36" s="340"/>
      <c r="F36" s="279"/>
      <c r="G36" s="279"/>
      <c r="H36" s="319"/>
      <c r="I36" s="319"/>
      <c r="J36" s="340"/>
      <c r="K36" s="278">
        <f t="shared" ref="K36" si="1">ROUND(((B36+H36)*4)+I36*9.4,2)</f>
        <v>0</v>
      </c>
      <c r="L36" s="340"/>
      <c r="M36" s="319"/>
      <c r="N36" s="319"/>
      <c r="O36" s="390"/>
    </row>
    <row r="37" spans="1:15" ht="15.6" customHeight="1" x14ac:dyDescent="0.25">
      <c r="A37" s="387" t="s">
        <v>303</v>
      </c>
      <c r="B37" s="316">
        <f t="shared" si="0"/>
        <v>0</v>
      </c>
      <c r="C37" s="315"/>
      <c r="D37" s="315"/>
      <c r="E37" s="335"/>
      <c r="F37" s="274"/>
      <c r="G37" s="274"/>
      <c r="H37" s="315"/>
      <c r="I37" s="315"/>
      <c r="J37" s="335"/>
      <c r="K37" s="280"/>
      <c r="L37" s="335"/>
      <c r="M37" s="315"/>
      <c r="N37" s="315"/>
      <c r="O37" s="388"/>
    </row>
    <row r="38" spans="1:15" ht="15.75" x14ac:dyDescent="0.25">
      <c r="A38" s="387" t="s">
        <v>304</v>
      </c>
      <c r="B38" s="316">
        <f t="shared" si="0"/>
        <v>0</v>
      </c>
      <c r="C38" s="315"/>
      <c r="D38" s="315"/>
      <c r="E38" s="335"/>
      <c r="F38" s="274"/>
      <c r="G38" s="274"/>
      <c r="H38" s="315"/>
      <c r="I38" s="315"/>
      <c r="J38" s="335"/>
      <c r="K38" s="273"/>
      <c r="L38" s="335"/>
      <c r="M38" s="315"/>
      <c r="N38" s="315"/>
      <c r="O38" s="388"/>
    </row>
    <row r="39" spans="1:15" ht="15.6" customHeight="1" x14ac:dyDescent="0.25">
      <c r="A39" s="387" t="s">
        <v>305</v>
      </c>
      <c r="B39" s="316">
        <f t="shared" si="0"/>
        <v>0</v>
      </c>
      <c r="C39" s="315"/>
      <c r="D39" s="315"/>
      <c r="E39" s="335"/>
      <c r="F39" s="274"/>
      <c r="G39" s="274"/>
      <c r="H39" s="315"/>
      <c r="I39" s="315"/>
      <c r="J39" s="335"/>
      <c r="K39" s="273"/>
      <c r="L39" s="335"/>
      <c r="M39" s="315"/>
      <c r="N39" s="315"/>
      <c r="O39" s="388"/>
    </row>
    <row r="40" spans="1:15" ht="15.6" customHeight="1" x14ac:dyDescent="0.25">
      <c r="A40" s="387" t="s">
        <v>306</v>
      </c>
      <c r="B40" s="316">
        <f t="shared" si="0"/>
        <v>0</v>
      </c>
      <c r="C40" s="315"/>
      <c r="D40" s="315"/>
      <c r="E40" s="335"/>
      <c r="F40" s="274"/>
      <c r="G40" s="274"/>
      <c r="H40" s="315"/>
      <c r="I40" s="315"/>
      <c r="J40" s="335"/>
      <c r="K40" s="273"/>
      <c r="L40" s="335"/>
      <c r="M40" s="315"/>
      <c r="N40" s="315"/>
      <c r="O40" s="388"/>
    </row>
    <row r="41" spans="1:15" ht="15.6" customHeight="1" x14ac:dyDescent="0.25">
      <c r="A41" s="387" t="s">
        <v>307</v>
      </c>
      <c r="B41" s="316">
        <f t="shared" si="0"/>
        <v>0</v>
      </c>
      <c r="C41" s="315"/>
      <c r="D41" s="315"/>
      <c r="E41" s="335"/>
      <c r="F41" s="274"/>
      <c r="G41" s="274"/>
      <c r="H41" s="315"/>
      <c r="I41" s="315"/>
      <c r="J41" s="335"/>
      <c r="K41" s="273"/>
      <c r="L41" s="335"/>
      <c r="M41" s="315"/>
      <c r="N41" s="315"/>
      <c r="O41" s="388"/>
    </row>
    <row r="42" spans="1:15" ht="15.6" customHeight="1" x14ac:dyDescent="0.25">
      <c r="A42" s="387" t="s">
        <v>308</v>
      </c>
      <c r="B42" s="316">
        <f t="shared" si="0"/>
        <v>0</v>
      </c>
      <c r="C42" s="315"/>
      <c r="D42" s="315"/>
      <c r="E42" s="335"/>
      <c r="F42" s="274"/>
      <c r="G42" s="274"/>
      <c r="H42" s="315"/>
      <c r="I42" s="315"/>
      <c r="J42" s="335"/>
      <c r="K42" s="273"/>
      <c r="L42" s="335"/>
      <c r="M42" s="315"/>
      <c r="N42" s="315"/>
      <c r="O42" s="388"/>
    </row>
    <row r="43" spans="1:15" ht="15.6" customHeight="1" x14ac:dyDescent="0.25">
      <c r="A43" s="387" t="s">
        <v>309</v>
      </c>
      <c r="B43" s="316">
        <f t="shared" si="0"/>
        <v>0</v>
      </c>
      <c r="C43" s="315"/>
      <c r="D43" s="315"/>
      <c r="E43" s="335"/>
      <c r="F43" s="274"/>
      <c r="G43" s="274"/>
      <c r="H43" s="315"/>
      <c r="I43" s="315"/>
      <c r="J43" s="335"/>
      <c r="K43" s="273"/>
      <c r="L43" s="335"/>
      <c r="M43" s="315"/>
      <c r="N43" s="315"/>
      <c r="O43" s="388"/>
    </row>
    <row r="44" spans="1:15" ht="15" customHeight="1" x14ac:dyDescent="0.25">
      <c r="A44" s="387" t="s">
        <v>310</v>
      </c>
      <c r="B44" s="316">
        <f t="shared" si="0"/>
        <v>0</v>
      </c>
      <c r="C44" s="315"/>
      <c r="D44" s="315"/>
      <c r="E44" s="335"/>
      <c r="F44" s="274"/>
      <c r="G44" s="274"/>
      <c r="H44" s="315"/>
      <c r="I44" s="315"/>
      <c r="J44" s="335"/>
      <c r="K44" s="273"/>
      <c r="L44" s="335"/>
      <c r="M44" s="315"/>
      <c r="N44" s="315"/>
      <c r="O44" s="388"/>
    </row>
    <row r="45" spans="1:15" ht="30.6" customHeight="1" x14ac:dyDescent="0.25">
      <c r="A45" s="392" t="s">
        <v>311</v>
      </c>
      <c r="B45" s="316">
        <f t="shared" si="0"/>
        <v>0</v>
      </c>
      <c r="C45" s="315"/>
      <c r="D45" s="315"/>
      <c r="E45" s="335"/>
      <c r="F45" s="274"/>
      <c r="G45" s="274"/>
      <c r="H45" s="315"/>
      <c r="I45" s="315"/>
      <c r="J45" s="335"/>
      <c r="K45" s="273"/>
      <c r="L45" s="335"/>
      <c r="M45" s="315"/>
      <c r="N45" s="315"/>
      <c r="O45" s="388"/>
    </row>
    <row r="46" spans="1:15" ht="15.6" customHeight="1" x14ac:dyDescent="0.25">
      <c r="A46" s="387" t="s">
        <v>312</v>
      </c>
      <c r="B46" s="316">
        <f t="shared" si="0"/>
        <v>0</v>
      </c>
      <c r="C46" s="315"/>
      <c r="D46" s="315"/>
      <c r="E46" s="335"/>
      <c r="F46" s="274"/>
      <c r="G46" s="274"/>
      <c r="H46" s="315"/>
      <c r="I46" s="315"/>
      <c r="J46" s="335"/>
      <c r="K46" s="273"/>
      <c r="L46" s="335"/>
      <c r="M46" s="315"/>
      <c r="N46" s="315"/>
      <c r="O46" s="388"/>
    </row>
    <row r="47" spans="1:15" ht="15.6" customHeight="1" x14ac:dyDescent="0.25">
      <c r="A47" s="387" t="s">
        <v>313</v>
      </c>
      <c r="B47" s="316">
        <f t="shared" si="0"/>
        <v>0</v>
      </c>
      <c r="C47" s="315"/>
      <c r="D47" s="315"/>
      <c r="E47" s="335"/>
      <c r="F47" s="274"/>
      <c r="G47" s="274"/>
      <c r="H47" s="315"/>
      <c r="I47" s="315"/>
      <c r="J47" s="335"/>
      <c r="K47" s="273"/>
      <c r="L47" s="335"/>
      <c r="M47" s="315"/>
      <c r="N47" s="315"/>
      <c r="O47" s="388"/>
    </row>
    <row r="48" spans="1:15" s="393" customFormat="1" ht="15.75" x14ac:dyDescent="0.25">
      <c r="A48" s="387" t="s">
        <v>314</v>
      </c>
      <c r="B48" s="316">
        <f t="shared" si="0"/>
        <v>0</v>
      </c>
      <c r="C48" s="315"/>
      <c r="D48" s="315"/>
      <c r="E48" s="335"/>
      <c r="F48" s="274"/>
      <c r="G48" s="274"/>
      <c r="H48" s="315"/>
      <c r="I48" s="315"/>
      <c r="J48" s="335"/>
      <c r="K48" s="273"/>
      <c r="L48" s="335"/>
      <c r="M48" s="315"/>
      <c r="N48" s="315"/>
      <c r="O48" s="388"/>
    </row>
    <row r="49" spans="1:15" ht="15.75" x14ac:dyDescent="0.25">
      <c r="A49" s="387" t="s">
        <v>315</v>
      </c>
      <c r="B49" s="316">
        <f t="shared" si="0"/>
        <v>0</v>
      </c>
      <c r="C49" s="315"/>
      <c r="D49" s="315"/>
      <c r="E49" s="335"/>
      <c r="F49" s="274"/>
      <c r="G49" s="274"/>
      <c r="H49" s="315"/>
      <c r="I49" s="315"/>
      <c r="J49" s="335"/>
      <c r="K49" s="273"/>
      <c r="L49" s="335"/>
      <c r="M49" s="315"/>
      <c r="N49" s="315"/>
      <c r="O49" s="388"/>
    </row>
    <row r="50" spans="1:15" ht="15.75" x14ac:dyDescent="0.25">
      <c r="A50" s="387" t="s">
        <v>316</v>
      </c>
      <c r="B50" s="316">
        <f t="shared" si="0"/>
        <v>0</v>
      </c>
      <c r="C50" s="315"/>
      <c r="D50" s="315"/>
      <c r="E50" s="335"/>
      <c r="F50" s="274"/>
      <c r="G50" s="274"/>
      <c r="H50" s="315"/>
      <c r="I50" s="315"/>
      <c r="J50" s="335"/>
      <c r="K50" s="273"/>
      <c r="L50" s="335"/>
      <c r="M50" s="315"/>
      <c r="N50" s="315"/>
      <c r="O50" s="388"/>
    </row>
    <row r="51" spans="1:15" ht="17.45" customHeight="1" x14ac:dyDescent="0.25">
      <c r="A51" s="387" t="s">
        <v>317</v>
      </c>
      <c r="B51" s="316">
        <f t="shared" si="0"/>
        <v>0</v>
      </c>
      <c r="C51" s="315"/>
      <c r="D51" s="315"/>
      <c r="E51" s="335"/>
      <c r="F51" s="274"/>
      <c r="G51" s="274"/>
      <c r="H51" s="315"/>
      <c r="I51" s="315"/>
      <c r="J51" s="335"/>
      <c r="K51" s="273"/>
      <c r="L51" s="335"/>
      <c r="M51" s="315"/>
      <c r="N51" s="315"/>
      <c r="O51" s="388"/>
    </row>
    <row r="52" spans="1:15" s="391" customFormat="1" ht="15" customHeight="1" x14ac:dyDescent="0.25">
      <c r="A52" s="389" t="s">
        <v>318</v>
      </c>
      <c r="B52" s="316">
        <f t="shared" si="0"/>
        <v>0</v>
      </c>
      <c r="C52" s="319"/>
      <c r="D52" s="319"/>
      <c r="E52" s="340"/>
      <c r="F52" s="279"/>
      <c r="G52" s="279"/>
      <c r="H52" s="319"/>
      <c r="I52" s="319"/>
      <c r="J52" s="340"/>
      <c r="K52" s="278">
        <f t="shared" ref="K52:K55" si="2">ROUND(((B52+H52)*4)+I52*9.4,2)</f>
        <v>0</v>
      </c>
      <c r="L52" s="340"/>
      <c r="M52" s="319"/>
      <c r="N52" s="319"/>
      <c r="O52" s="390"/>
    </row>
    <row r="53" spans="1:15" s="391" customFormat="1" ht="15.75" x14ac:dyDescent="0.25">
      <c r="A53" s="389" t="s">
        <v>319</v>
      </c>
      <c r="B53" s="316">
        <f t="shared" si="0"/>
        <v>0</v>
      </c>
      <c r="C53" s="280"/>
      <c r="D53" s="280"/>
      <c r="E53" s="279"/>
      <c r="F53" s="279"/>
      <c r="G53" s="279"/>
      <c r="H53" s="280"/>
      <c r="I53" s="280"/>
      <c r="J53" s="279"/>
      <c r="K53" s="278">
        <f t="shared" si="2"/>
        <v>0</v>
      </c>
      <c r="L53" s="340"/>
      <c r="M53" s="319"/>
      <c r="N53" s="319"/>
      <c r="O53" s="390"/>
    </row>
    <row r="54" spans="1:15" s="391" customFormat="1" ht="15.75" x14ac:dyDescent="0.25">
      <c r="A54" s="389" t="s">
        <v>320</v>
      </c>
      <c r="B54" s="316">
        <f t="shared" si="0"/>
        <v>0</v>
      </c>
      <c r="C54" s="280"/>
      <c r="D54" s="280"/>
      <c r="E54" s="279"/>
      <c r="F54" s="279"/>
      <c r="G54" s="279"/>
      <c r="H54" s="280"/>
      <c r="I54" s="280"/>
      <c r="J54" s="279"/>
      <c r="K54" s="278">
        <f t="shared" si="2"/>
        <v>0</v>
      </c>
      <c r="L54" s="340"/>
      <c r="M54" s="319"/>
      <c r="N54" s="319"/>
      <c r="O54" s="390"/>
    </row>
    <row r="55" spans="1:15" s="391" customFormat="1" ht="15.75" x14ac:dyDescent="0.25">
      <c r="A55" s="389" t="s">
        <v>321</v>
      </c>
      <c r="B55" s="316">
        <f t="shared" si="0"/>
        <v>0</v>
      </c>
      <c r="C55" s="280"/>
      <c r="D55" s="280"/>
      <c r="E55" s="279"/>
      <c r="F55" s="279"/>
      <c r="G55" s="279"/>
      <c r="H55" s="280"/>
      <c r="I55" s="280"/>
      <c r="J55" s="279"/>
      <c r="K55" s="278">
        <f t="shared" si="2"/>
        <v>0</v>
      </c>
      <c r="L55" s="340"/>
      <c r="M55" s="319"/>
      <c r="N55" s="319"/>
      <c r="O55" s="390"/>
    </row>
    <row r="56" spans="1:15" ht="15.75" x14ac:dyDescent="0.25">
      <c r="A56" s="387" t="s">
        <v>322</v>
      </c>
      <c r="B56" s="316">
        <f t="shared" si="0"/>
        <v>0</v>
      </c>
      <c r="C56" s="273"/>
      <c r="D56" s="273"/>
      <c r="E56" s="274"/>
      <c r="F56" s="274"/>
      <c r="G56" s="274"/>
      <c r="H56" s="273"/>
      <c r="I56" s="273"/>
      <c r="J56" s="274"/>
      <c r="K56" s="273"/>
      <c r="L56" s="335"/>
      <c r="M56" s="315"/>
      <c r="N56" s="315"/>
      <c r="O56" s="388"/>
    </row>
    <row r="57" spans="1:15" ht="15.75" x14ac:dyDescent="0.25">
      <c r="A57" s="387" t="s">
        <v>323</v>
      </c>
      <c r="B57" s="316">
        <f t="shared" si="0"/>
        <v>0</v>
      </c>
      <c r="C57" s="273"/>
      <c r="D57" s="273"/>
      <c r="E57" s="274"/>
      <c r="F57" s="274"/>
      <c r="G57" s="274"/>
      <c r="H57" s="273"/>
      <c r="I57" s="273"/>
      <c r="J57" s="274"/>
      <c r="K57" s="273"/>
      <c r="L57" s="335"/>
      <c r="M57" s="315"/>
      <c r="N57" s="315"/>
      <c r="O57" s="388"/>
    </row>
    <row r="58" spans="1:15" ht="15.75" x14ac:dyDescent="0.25">
      <c r="A58" s="387" t="s">
        <v>324</v>
      </c>
      <c r="B58" s="316">
        <f t="shared" si="0"/>
        <v>0</v>
      </c>
      <c r="C58" s="273"/>
      <c r="D58" s="273"/>
      <c r="E58" s="274"/>
      <c r="F58" s="274"/>
      <c r="G58" s="274"/>
      <c r="H58" s="273"/>
      <c r="I58" s="273"/>
      <c r="J58" s="274"/>
      <c r="K58" s="273"/>
      <c r="L58" s="335"/>
      <c r="M58" s="315"/>
      <c r="N58" s="315"/>
      <c r="O58" s="388"/>
    </row>
    <row r="59" spans="1:15" ht="16.149999999999999" customHeight="1" x14ac:dyDescent="0.25">
      <c r="A59" s="387" t="s">
        <v>325</v>
      </c>
      <c r="B59" s="316">
        <f t="shared" si="0"/>
        <v>0</v>
      </c>
      <c r="C59" s="273"/>
      <c r="D59" s="273"/>
      <c r="E59" s="274"/>
      <c r="F59" s="274"/>
      <c r="G59" s="274"/>
      <c r="H59" s="273"/>
      <c r="I59" s="273"/>
      <c r="J59" s="274"/>
      <c r="K59" s="273"/>
      <c r="L59" s="335"/>
      <c r="M59" s="315"/>
      <c r="N59" s="315"/>
      <c r="O59" s="388"/>
    </row>
    <row r="60" spans="1:15" ht="15.75" x14ac:dyDescent="0.25">
      <c r="A60" s="387" t="s">
        <v>326</v>
      </c>
      <c r="B60" s="316">
        <f t="shared" si="0"/>
        <v>0</v>
      </c>
      <c r="C60" s="273"/>
      <c r="D60" s="273"/>
      <c r="E60" s="274"/>
      <c r="F60" s="274"/>
      <c r="G60" s="274"/>
      <c r="H60" s="273"/>
      <c r="I60" s="273"/>
      <c r="J60" s="274"/>
      <c r="K60" s="273"/>
      <c r="L60" s="335"/>
      <c r="M60" s="315"/>
      <c r="N60" s="315"/>
      <c r="O60" s="388"/>
    </row>
    <row r="61" spans="1:15" ht="15.6" customHeight="1" x14ac:dyDescent="0.25">
      <c r="A61" s="387" t="s">
        <v>327</v>
      </c>
      <c r="B61" s="316">
        <f t="shared" si="0"/>
        <v>0</v>
      </c>
      <c r="C61" s="273"/>
      <c r="D61" s="273"/>
      <c r="E61" s="274"/>
      <c r="F61" s="274"/>
      <c r="G61" s="274"/>
      <c r="H61" s="273"/>
      <c r="I61" s="273"/>
      <c r="J61" s="274"/>
      <c r="K61" s="273"/>
      <c r="L61" s="335"/>
      <c r="M61" s="315"/>
      <c r="N61" s="315"/>
      <c r="O61" s="388"/>
    </row>
    <row r="62" spans="1:15" ht="29.45" customHeight="1" x14ac:dyDescent="0.25">
      <c r="A62" s="387" t="s">
        <v>328</v>
      </c>
      <c r="B62" s="316">
        <f t="shared" si="0"/>
        <v>0</v>
      </c>
      <c r="C62" s="273"/>
      <c r="D62" s="273"/>
      <c r="E62" s="274"/>
      <c r="F62" s="274"/>
      <c r="G62" s="274"/>
      <c r="H62" s="273"/>
      <c r="I62" s="273"/>
      <c r="J62" s="274"/>
      <c r="K62" s="273"/>
      <c r="L62" s="335"/>
      <c r="M62" s="315"/>
      <c r="N62" s="315"/>
      <c r="O62" s="388"/>
    </row>
    <row r="63" spans="1:15" ht="15.75" x14ac:dyDescent="0.25">
      <c r="A63" s="387" t="s">
        <v>329</v>
      </c>
      <c r="B63" s="316">
        <f t="shared" si="0"/>
        <v>0</v>
      </c>
      <c r="C63" s="273"/>
      <c r="D63" s="273"/>
      <c r="E63" s="274"/>
      <c r="F63" s="274"/>
      <c r="G63" s="274"/>
      <c r="H63" s="273"/>
      <c r="I63" s="273"/>
      <c r="J63" s="274"/>
      <c r="K63" s="273"/>
      <c r="L63" s="335"/>
      <c r="M63" s="315"/>
      <c r="N63" s="315"/>
      <c r="O63" s="388"/>
    </row>
    <row r="64" spans="1:15" ht="15.6" customHeight="1" x14ac:dyDescent="0.25">
      <c r="A64" s="387" t="s">
        <v>330</v>
      </c>
      <c r="B64" s="316">
        <f t="shared" si="0"/>
        <v>0</v>
      </c>
      <c r="C64" s="273"/>
      <c r="D64" s="280"/>
      <c r="E64" s="279"/>
      <c r="F64" s="274"/>
      <c r="G64" s="274"/>
      <c r="H64" s="273"/>
      <c r="I64" s="280">
        <v>100</v>
      </c>
      <c r="J64" s="279"/>
      <c r="K64" s="273"/>
      <c r="L64" s="335"/>
      <c r="M64" s="315"/>
      <c r="N64" s="315"/>
      <c r="O64" s="388"/>
    </row>
    <row r="65" spans="1:15" ht="15.75" x14ac:dyDescent="0.25">
      <c r="A65" s="387" t="s">
        <v>331</v>
      </c>
      <c r="B65" s="316">
        <f t="shared" si="0"/>
        <v>0</v>
      </c>
      <c r="C65" s="273"/>
      <c r="D65" s="273"/>
      <c r="E65" s="274"/>
      <c r="F65" s="274"/>
      <c r="G65" s="274"/>
      <c r="H65" s="273"/>
      <c r="I65" s="273"/>
      <c r="J65" s="274"/>
      <c r="K65" s="273"/>
      <c r="L65" s="335"/>
      <c r="M65" s="315"/>
      <c r="N65" s="315"/>
      <c r="O65" s="388"/>
    </row>
    <row r="66" spans="1:15" ht="15.75" x14ac:dyDescent="0.25">
      <c r="A66" s="387" t="s">
        <v>332</v>
      </c>
      <c r="B66" s="316">
        <f t="shared" si="0"/>
        <v>0</v>
      </c>
      <c r="C66" s="273"/>
      <c r="D66" s="273"/>
      <c r="E66" s="274"/>
      <c r="F66" s="274"/>
      <c r="G66" s="274"/>
      <c r="H66" s="273"/>
      <c r="I66" s="273">
        <v>650</v>
      </c>
      <c r="J66" s="274"/>
      <c r="K66" s="273"/>
      <c r="L66" s="335"/>
      <c r="M66" s="315"/>
      <c r="N66" s="315"/>
      <c r="O66" s="388"/>
    </row>
    <row r="67" spans="1:15" s="391" customFormat="1" ht="15.75" x14ac:dyDescent="0.25">
      <c r="A67" s="389" t="s">
        <v>333</v>
      </c>
      <c r="B67" s="316">
        <f t="shared" si="0"/>
        <v>0</v>
      </c>
      <c r="C67" s="280"/>
      <c r="D67" s="280"/>
      <c r="E67" s="279"/>
      <c r="F67" s="279"/>
      <c r="G67" s="279"/>
      <c r="H67" s="280"/>
      <c r="I67" s="280"/>
      <c r="J67" s="279"/>
      <c r="K67" s="278">
        <f t="shared" ref="K67" si="3">ROUND(((B67+H67)*4)+I67*9.4,2)</f>
        <v>0</v>
      </c>
      <c r="L67" s="340"/>
      <c r="M67" s="319"/>
      <c r="N67" s="319"/>
      <c r="O67" s="390"/>
    </row>
    <row r="68" spans="1:15" ht="15.75" x14ac:dyDescent="0.25">
      <c r="A68" s="387" t="s">
        <v>334</v>
      </c>
      <c r="B68" s="316">
        <f t="shared" si="0"/>
        <v>0</v>
      </c>
      <c r="C68" s="273"/>
      <c r="D68" s="273"/>
      <c r="E68" s="274"/>
      <c r="F68" s="274"/>
      <c r="G68" s="274"/>
      <c r="H68" s="273"/>
      <c r="I68" s="273"/>
      <c r="J68" s="274"/>
      <c r="K68" s="273"/>
      <c r="L68" s="335"/>
      <c r="M68" s="315"/>
      <c r="N68" s="315"/>
      <c r="O68" s="388"/>
    </row>
    <row r="69" spans="1:15" ht="16.5" thickBot="1" x14ac:dyDescent="0.3">
      <c r="A69" s="394" t="s">
        <v>335</v>
      </c>
      <c r="B69" s="266">
        <f t="shared" si="0"/>
        <v>0</v>
      </c>
      <c r="C69" s="287"/>
      <c r="D69" s="287"/>
      <c r="E69" s="321"/>
      <c r="F69" s="274"/>
      <c r="G69" s="321"/>
      <c r="H69" s="287"/>
      <c r="I69" s="287"/>
      <c r="J69" s="321"/>
      <c r="K69" s="287"/>
      <c r="L69" s="395"/>
      <c r="M69" s="396"/>
      <c r="N69" s="396"/>
      <c r="O69" s="397"/>
    </row>
    <row r="70" spans="1:15" ht="16.5" thickBot="1" x14ac:dyDescent="0.3">
      <c r="A70" s="322" t="s">
        <v>185</v>
      </c>
      <c r="B70" s="324">
        <f>SUM(B7:B69)</f>
        <v>0</v>
      </c>
      <c r="C70" s="324">
        <f t="shared" ref="C70:O70" si="4">SUM(C7:C69)</f>
        <v>0</v>
      </c>
      <c r="D70" s="324">
        <f t="shared" si="4"/>
        <v>0</v>
      </c>
      <c r="E70" s="324">
        <f t="shared" si="4"/>
        <v>0</v>
      </c>
      <c r="F70" s="324">
        <f t="shared" si="4"/>
        <v>0</v>
      </c>
      <c r="G70" s="324">
        <f t="shared" si="4"/>
        <v>0</v>
      </c>
      <c r="H70" s="324">
        <f t="shared" si="4"/>
        <v>0</v>
      </c>
      <c r="I70" s="324">
        <f t="shared" si="4"/>
        <v>1600</v>
      </c>
      <c r="J70" s="324">
        <f t="shared" si="4"/>
        <v>0</v>
      </c>
      <c r="K70" s="346">
        <f t="shared" si="4"/>
        <v>0</v>
      </c>
      <c r="L70" s="324">
        <f t="shared" si="4"/>
        <v>0</v>
      </c>
      <c r="M70" s="324">
        <f t="shared" si="4"/>
        <v>0</v>
      </c>
      <c r="N70" s="324">
        <f t="shared" si="4"/>
        <v>0</v>
      </c>
      <c r="O70" s="347">
        <f t="shared" si="4"/>
        <v>0</v>
      </c>
    </row>
    <row r="71" spans="1:15" ht="22.9" customHeight="1" x14ac:dyDescent="0.25">
      <c r="A71" s="348"/>
      <c r="B71" s="330"/>
      <c r="C71" s="330"/>
      <c r="D71" s="330"/>
      <c r="E71" s="330"/>
      <c r="F71" s="330"/>
      <c r="G71" s="330"/>
      <c r="H71" s="331"/>
      <c r="I71" s="331"/>
      <c r="J71" s="331"/>
      <c r="K71" s="331"/>
      <c r="L71" s="331"/>
      <c r="M71" s="331"/>
      <c r="N71" s="331"/>
      <c r="O71" s="331"/>
    </row>
    <row r="72" spans="1:15" ht="15.75" x14ac:dyDescent="0.25">
      <c r="B72" s="398"/>
      <c r="C72" s="398"/>
      <c r="D72" s="398"/>
      <c r="E72" s="398"/>
      <c r="F72" s="398"/>
      <c r="G72" s="398"/>
      <c r="H72" s="399"/>
      <c r="I72" s="399"/>
      <c r="J72" s="399"/>
      <c r="K72" s="399"/>
      <c r="L72" s="399"/>
      <c r="M72" s="399"/>
      <c r="N72" s="399"/>
      <c r="O72" s="399"/>
    </row>
    <row r="73" spans="1:15" ht="15.75" x14ac:dyDescent="0.25">
      <c r="B73" s="398"/>
      <c r="C73" s="398"/>
      <c r="D73" s="398"/>
      <c r="E73" s="398"/>
      <c r="F73" s="398"/>
      <c r="G73" s="398"/>
      <c r="H73" s="399"/>
      <c r="I73" s="399"/>
      <c r="J73" s="399"/>
      <c r="K73" s="399"/>
      <c r="L73" s="399"/>
      <c r="M73" s="399"/>
      <c r="N73" s="399"/>
      <c r="O73" s="399"/>
    </row>
    <row r="74" spans="1:15" ht="22.15" customHeight="1" x14ac:dyDescent="0.3">
      <c r="A74" s="219"/>
      <c r="B74" s="330"/>
      <c r="C74" s="330"/>
      <c r="D74" s="330"/>
      <c r="E74" s="330"/>
      <c r="F74" s="330"/>
      <c r="G74" s="330"/>
      <c r="H74" s="331"/>
      <c r="I74" s="331"/>
      <c r="J74" s="331"/>
      <c r="K74" s="331"/>
      <c r="L74" s="331"/>
      <c r="M74" s="331"/>
      <c r="N74" s="331"/>
      <c r="O74" s="331"/>
    </row>
    <row r="75" spans="1:15" ht="15.75" x14ac:dyDescent="0.25">
      <c r="B75" s="398"/>
      <c r="C75" s="398"/>
      <c r="D75" s="398"/>
      <c r="E75" s="398"/>
      <c r="F75" s="398"/>
      <c r="G75" s="398"/>
      <c r="H75" s="399"/>
      <c r="I75" s="399"/>
      <c r="J75" s="399"/>
      <c r="K75" s="399"/>
      <c r="L75" s="399"/>
      <c r="M75" s="399"/>
      <c r="N75" s="399"/>
      <c r="O75" s="399"/>
    </row>
    <row r="76" spans="1:15" ht="15.75" x14ac:dyDescent="0.25">
      <c r="B76" s="398"/>
      <c r="C76" s="398"/>
      <c r="D76" s="398"/>
      <c r="E76" s="398"/>
      <c r="F76" s="398"/>
      <c r="G76" s="398"/>
      <c r="H76" s="398"/>
      <c r="I76" s="398"/>
      <c r="J76" s="398"/>
      <c r="K76" s="398"/>
      <c r="L76" s="398"/>
      <c r="M76" s="398"/>
      <c r="N76" s="398"/>
      <c r="O76" s="398"/>
    </row>
    <row r="77" spans="1:15" ht="15.75" x14ac:dyDescent="0.25">
      <c r="B77" s="400"/>
      <c r="C77" s="400"/>
      <c r="D77" s="400"/>
      <c r="E77" s="400"/>
      <c r="F77" s="400"/>
      <c r="G77" s="400"/>
      <c r="H77" s="401"/>
      <c r="I77" s="401"/>
      <c r="J77" s="401"/>
      <c r="K77" s="401"/>
      <c r="L77" s="401"/>
      <c r="M77" s="401"/>
      <c r="N77" s="401"/>
      <c r="O77" s="401"/>
    </row>
    <row r="78" spans="1:15" ht="15.75" x14ac:dyDescent="0.25">
      <c r="B78" s="400"/>
      <c r="C78" s="400"/>
      <c r="D78" s="400"/>
      <c r="E78" s="400"/>
      <c r="F78" s="400"/>
      <c r="G78" s="400"/>
      <c r="H78" s="401"/>
      <c r="I78" s="401"/>
      <c r="J78" s="401"/>
      <c r="K78" s="401"/>
      <c r="L78" s="401"/>
      <c r="M78" s="401"/>
      <c r="N78" s="401"/>
      <c r="O78" s="401"/>
    </row>
  </sheetData>
  <mergeCells count="11">
    <mergeCell ref="L4:O4"/>
    <mergeCell ref="L5:M5"/>
    <mergeCell ref="N5:O5"/>
    <mergeCell ref="B1:K2"/>
    <mergeCell ref="A4:A6"/>
    <mergeCell ref="B4:F5"/>
    <mergeCell ref="G4:G6"/>
    <mergeCell ref="H4:H6"/>
    <mergeCell ref="I4:I6"/>
    <mergeCell ref="J4:J6"/>
    <mergeCell ref="K4:K6"/>
  </mergeCells>
  <pageMargins left="0.78740157480314965" right="0" top="0.78740157480314965" bottom="0" header="0.31496062992125984" footer="0.31496062992125984"/>
  <pageSetup paperSize="9" scale="4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80"/>
  <sheetViews>
    <sheetView view="pageBreakPreview" topLeftCell="A2" zoomScaleNormal="60" zoomScaleSheetLayoutView="100" workbookViewId="0">
      <pane ySplit="9" topLeftCell="A65" activePane="bottomLeft" state="frozen"/>
      <selection activeCell="T76" sqref="T76"/>
      <selection pane="bottomLeft" activeCell="A76" sqref="A76:XFD80"/>
    </sheetView>
  </sheetViews>
  <sheetFormatPr defaultColWidth="9.28515625" defaultRowHeight="15" x14ac:dyDescent="0.25"/>
  <cols>
    <col min="1" max="1" width="30.42578125" style="27" customWidth="1"/>
    <col min="2" max="2" width="9.140625" style="27" customWidth="1"/>
    <col min="3" max="3" width="10.28515625" style="27" customWidth="1"/>
    <col min="4" max="4" width="13" style="27" customWidth="1"/>
    <col min="5" max="5" width="10.7109375" style="27" customWidth="1"/>
    <col min="6" max="6" width="7.140625" style="27" customWidth="1"/>
    <col min="7" max="7" width="9" style="27" customWidth="1"/>
    <col min="8" max="8" width="7" style="27" customWidth="1"/>
    <col min="9" max="9" width="7.28515625" style="113" customWidth="1"/>
    <col min="10" max="11" width="9.140625" style="27" customWidth="1"/>
    <col min="12" max="12" width="9.7109375" style="113" customWidth="1"/>
    <col min="13" max="14" width="10.28515625" style="27" customWidth="1"/>
    <col min="15" max="220" width="9.140625" style="27" customWidth="1"/>
    <col min="221" max="221" width="34" style="27" customWidth="1"/>
    <col min="222" max="222" width="11.28515625" style="27" customWidth="1"/>
    <col min="223" max="223" width="11" style="27" customWidth="1"/>
    <col min="224" max="230" width="9.140625" style="27" customWidth="1"/>
    <col min="231" max="232" width="10.7109375" style="27" customWidth="1"/>
    <col min="233" max="233" width="9.140625" style="27" customWidth="1"/>
    <col min="234" max="234" width="11.5703125" style="27" customWidth="1"/>
    <col min="235" max="235" width="13.7109375" style="27" customWidth="1"/>
    <col min="236" max="239" width="9.28515625" style="27"/>
    <col min="240" max="240" width="30.7109375" style="27" customWidth="1"/>
    <col min="241" max="241" width="35.140625" style="27" customWidth="1"/>
    <col min="242" max="476" width="9.140625" style="27" customWidth="1"/>
    <col min="477" max="477" width="34" style="27" customWidth="1"/>
    <col min="478" max="478" width="11.28515625" style="27" customWidth="1"/>
    <col min="479" max="479" width="11" style="27" customWidth="1"/>
    <col min="480" max="486" width="9.140625" style="27" customWidth="1"/>
    <col min="487" max="488" width="10.7109375" style="27" customWidth="1"/>
    <col min="489" max="489" width="9.140625" style="27" customWidth="1"/>
    <col min="490" max="490" width="11.5703125" style="27" customWidth="1"/>
    <col min="491" max="491" width="13.7109375" style="27" customWidth="1"/>
    <col min="492" max="495" width="9.28515625" style="27"/>
    <col min="496" max="496" width="30.7109375" style="27" customWidth="1"/>
    <col min="497" max="497" width="35.140625" style="27" customWidth="1"/>
    <col min="498" max="732" width="9.140625" style="27" customWidth="1"/>
    <col min="733" max="733" width="34" style="27" customWidth="1"/>
    <col min="734" max="734" width="11.28515625" style="27" customWidth="1"/>
    <col min="735" max="735" width="11" style="27" customWidth="1"/>
    <col min="736" max="742" width="9.140625" style="27" customWidth="1"/>
    <col min="743" max="744" width="10.7109375" style="27" customWidth="1"/>
    <col min="745" max="745" width="9.140625" style="27" customWidth="1"/>
    <col min="746" max="746" width="11.5703125" style="27" customWidth="1"/>
    <col min="747" max="747" width="13.7109375" style="27" customWidth="1"/>
    <col min="748" max="751" width="9.28515625" style="27"/>
    <col min="752" max="752" width="30.7109375" style="27" customWidth="1"/>
    <col min="753" max="753" width="35.140625" style="27" customWidth="1"/>
    <col min="754" max="988" width="9.140625" style="27" customWidth="1"/>
    <col min="989" max="989" width="34" style="27" customWidth="1"/>
    <col min="990" max="990" width="11.28515625" style="27" customWidth="1"/>
    <col min="991" max="991" width="11" style="27" customWidth="1"/>
    <col min="992" max="998" width="9.140625" style="27" customWidth="1"/>
    <col min="999" max="1000" width="10.7109375" style="27" customWidth="1"/>
    <col min="1001" max="1001" width="9.140625" style="27" customWidth="1"/>
    <col min="1002" max="1002" width="11.5703125" style="27" customWidth="1"/>
    <col min="1003" max="1003" width="13.7109375" style="27" customWidth="1"/>
    <col min="1004" max="1007" width="9.28515625" style="27"/>
    <col min="1008" max="1008" width="30.7109375" style="27" customWidth="1"/>
    <col min="1009" max="1009" width="35.140625" style="27" customWidth="1"/>
    <col min="1010" max="1244" width="9.140625" style="27" customWidth="1"/>
    <col min="1245" max="1245" width="34" style="27" customWidth="1"/>
    <col min="1246" max="1246" width="11.28515625" style="27" customWidth="1"/>
    <col min="1247" max="1247" width="11" style="27" customWidth="1"/>
    <col min="1248" max="1254" width="9.140625" style="27" customWidth="1"/>
    <col min="1255" max="1256" width="10.7109375" style="27" customWidth="1"/>
    <col min="1257" max="1257" width="9.140625" style="27" customWidth="1"/>
    <col min="1258" max="1258" width="11.5703125" style="27" customWidth="1"/>
    <col min="1259" max="1259" width="13.7109375" style="27" customWidth="1"/>
    <col min="1260" max="1263" width="9.28515625" style="27"/>
    <col min="1264" max="1264" width="30.7109375" style="27" customWidth="1"/>
    <col min="1265" max="1265" width="35.140625" style="27" customWidth="1"/>
    <col min="1266" max="1500" width="9.140625" style="27" customWidth="1"/>
    <col min="1501" max="1501" width="34" style="27" customWidth="1"/>
    <col min="1502" max="1502" width="11.28515625" style="27" customWidth="1"/>
    <col min="1503" max="1503" width="11" style="27" customWidth="1"/>
    <col min="1504" max="1510" width="9.140625" style="27" customWidth="1"/>
    <col min="1511" max="1512" width="10.7109375" style="27" customWidth="1"/>
    <col min="1513" max="1513" width="9.140625" style="27" customWidth="1"/>
    <col min="1514" max="1514" width="11.5703125" style="27" customWidth="1"/>
    <col min="1515" max="1515" width="13.7109375" style="27" customWidth="1"/>
    <col min="1516" max="1519" width="9.28515625" style="27"/>
    <col min="1520" max="1520" width="30.7109375" style="27" customWidth="1"/>
    <col min="1521" max="1521" width="35.140625" style="27" customWidth="1"/>
    <col min="1522" max="1756" width="9.140625" style="27" customWidth="1"/>
    <col min="1757" max="1757" width="34" style="27" customWidth="1"/>
    <col min="1758" max="1758" width="11.28515625" style="27" customWidth="1"/>
    <col min="1759" max="1759" width="11" style="27" customWidth="1"/>
    <col min="1760" max="1766" width="9.140625" style="27" customWidth="1"/>
    <col min="1767" max="1768" width="10.7109375" style="27" customWidth="1"/>
    <col min="1769" max="1769" width="9.140625" style="27" customWidth="1"/>
    <col min="1770" max="1770" width="11.5703125" style="27" customWidth="1"/>
    <col min="1771" max="1771" width="13.7109375" style="27" customWidth="1"/>
    <col min="1772" max="1775" width="9.28515625" style="27"/>
    <col min="1776" max="1776" width="30.7109375" style="27" customWidth="1"/>
    <col min="1777" max="1777" width="35.140625" style="27" customWidth="1"/>
    <col min="1778" max="2012" width="9.140625" style="27" customWidth="1"/>
    <col min="2013" max="2013" width="34" style="27" customWidth="1"/>
    <col min="2014" max="2014" width="11.28515625" style="27" customWidth="1"/>
    <col min="2015" max="2015" width="11" style="27" customWidth="1"/>
    <col min="2016" max="2022" width="9.140625" style="27" customWidth="1"/>
    <col min="2023" max="2024" width="10.7109375" style="27" customWidth="1"/>
    <col min="2025" max="2025" width="9.140625" style="27" customWidth="1"/>
    <col min="2026" max="2026" width="11.5703125" style="27" customWidth="1"/>
    <col min="2027" max="2027" width="13.7109375" style="27" customWidth="1"/>
    <col min="2028" max="2031" width="9.28515625" style="27"/>
    <col min="2032" max="2032" width="30.7109375" style="27" customWidth="1"/>
    <col min="2033" max="2033" width="35.140625" style="27" customWidth="1"/>
    <col min="2034" max="2268" width="9.140625" style="27" customWidth="1"/>
    <col min="2269" max="2269" width="34" style="27" customWidth="1"/>
    <col min="2270" max="2270" width="11.28515625" style="27" customWidth="1"/>
    <col min="2271" max="2271" width="11" style="27" customWidth="1"/>
    <col min="2272" max="2278" width="9.140625" style="27" customWidth="1"/>
    <col min="2279" max="2280" width="10.7109375" style="27" customWidth="1"/>
    <col min="2281" max="2281" width="9.140625" style="27" customWidth="1"/>
    <col min="2282" max="2282" width="11.5703125" style="27" customWidth="1"/>
    <col min="2283" max="2283" width="13.7109375" style="27" customWidth="1"/>
    <col min="2284" max="2287" width="9.28515625" style="27"/>
    <col min="2288" max="2288" width="30.7109375" style="27" customWidth="1"/>
    <col min="2289" max="2289" width="35.140625" style="27" customWidth="1"/>
    <col min="2290" max="2524" width="9.140625" style="27" customWidth="1"/>
    <col min="2525" max="2525" width="34" style="27" customWidth="1"/>
    <col min="2526" max="2526" width="11.28515625" style="27" customWidth="1"/>
    <col min="2527" max="2527" width="11" style="27" customWidth="1"/>
    <col min="2528" max="2534" width="9.140625" style="27" customWidth="1"/>
    <col min="2535" max="2536" width="10.7109375" style="27" customWidth="1"/>
    <col min="2537" max="2537" width="9.140625" style="27" customWidth="1"/>
    <col min="2538" max="2538" width="11.5703125" style="27" customWidth="1"/>
    <col min="2539" max="2539" width="13.7109375" style="27" customWidth="1"/>
    <col min="2540" max="2543" width="9.28515625" style="27"/>
    <col min="2544" max="2544" width="30.7109375" style="27" customWidth="1"/>
    <col min="2545" max="2545" width="35.140625" style="27" customWidth="1"/>
    <col min="2546" max="2780" width="9.140625" style="27" customWidth="1"/>
    <col min="2781" max="2781" width="34" style="27" customWidth="1"/>
    <col min="2782" max="2782" width="11.28515625" style="27" customWidth="1"/>
    <col min="2783" max="2783" width="11" style="27" customWidth="1"/>
    <col min="2784" max="2790" width="9.140625" style="27" customWidth="1"/>
    <col min="2791" max="2792" width="10.7109375" style="27" customWidth="1"/>
    <col min="2793" max="2793" width="9.140625" style="27" customWidth="1"/>
    <col min="2794" max="2794" width="11.5703125" style="27" customWidth="1"/>
    <col min="2795" max="2795" width="13.7109375" style="27" customWidth="1"/>
    <col min="2796" max="2799" width="9.28515625" style="27"/>
    <col min="2800" max="2800" width="30.7109375" style="27" customWidth="1"/>
    <col min="2801" max="2801" width="35.140625" style="27" customWidth="1"/>
    <col min="2802" max="3036" width="9.140625" style="27" customWidth="1"/>
    <col min="3037" max="3037" width="34" style="27" customWidth="1"/>
    <col min="3038" max="3038" width="11.28515625" style="27" customWidth="1"/>
    <col min="3039" max="3039" width="11" style="27" customWidth="1"/>
    <col min="3040" max="3046" width="9.140625" style="27" customWidth="1"/>
    <col min="3047" max="3048" width="10.7109375" style="27" customWidth="1"/>
    <col min="3049" max="3049" width="9.140625" style="27" customWidth="1"/>
    <col min="3050" max="3050" width="11.5703125" style="27" customWidth="1"/>
    <col min="3051" max="3051" width="13.7109375" style="27" customWidth="1"/>
    <col min="3052" max="3055" width="9.28515625" style="27"/>
    <col min="3056" max="3056" width="30.7109375" style="27" customWidth="1"/>
    <col min="3057" max="3057" width="35.140625" style="27" customWidth="1"/>
    <col min="3058" max="3292" width="9.140625" style="27" customWidth="1"/>
    <col min="3293" max="3293" width="34" style="27" customWidth="1"/>
    <col min="3294" max="3294" width="11.28515625" style="27" customWidth="1"/>
    <col min="3295" max="3295" width="11" style="27" customWidth="1"/>
    <col min="3296" max="3302" width="9.140625" style="27" customWidth="1"/>
    <col min="3303" max="3304" width="10.7109375" style="27" customWidth="1"/>
    <col min="3305" max="3305" width="9.140625" style="27" customWidth="1"/>
    <col min="3306" max="3306" width="11.5703125" style="27" customWidth="1"/>
    <col min="3307" max="3307" width="13.7109375" style="27" customWidth="1"/>
    <col min="3308" max="3311" width="9.28515625" style="27"/>
    <col min="3312" max="3312" width="30.7109375" style="27" customWidth="1"/>
    <col min="3313" max="3313" width="35.140625" style="27" customWidth="1"/>
    <col min="3314" max="3548" width="9.140625" style="27" customWidth="1"/>
    <col min="3549" max="3549" width="34" style="27" customWidth="1"/>
    <col min="3550" max="3550" width="11.28515625" style="27" customWidth="1"/>
    <col min="3551" max="3551" width="11" style="27" customWidth="1"/>
    <col min="3552" max="3558" width="9.140625" style="27" customWidth="1"/>
    <col min="3559" max="3560" width="10.7109375" style="27" customWidth="1"/>
    <col min="3561" max="3561" width="9.140625" style="27" customWidth="1"/>
    <col min="3562" max="3562" width="11.5703125" style="27" customWidth="1"/>
    <col min="3563" max="3563" width="13.7109375" style="27" customWidth="1"/>
    <col min="3564" max="3567" width="9.28515625" style="27"/>
    <col min="3568" max="3568" width="30.7109375" style="27" customWidth="1"/>
    <col min="3569" max="3569" width="35.140625" style="27" customWidth="1"/>
    <col min="3570" max="3804" width="9.140625" style="27" customWidth="1"/>
    <col min="3805" max="3805" width="34" style="27" customWidth="1"/>
    <col min="3806" max="3806" width="11.28515625" style="27" customWidth="1"/>
    <col min="3807" max="3807" width="11" style="27" customWidth="1"/>
    <col min="3808" max="3814" width="9.140625" style="27" customWidth="1"/>
    <col min="3815" max="3816" width="10.7109375" style="27" customWidth="1"/>
    <col min="3817" max="3817" width="9.140625" style="27" customWidth="1"/>
    <col min="3818" max="3818" width="11.5703125" style="27" customWidth="1"/>
    <col min="3819" max="3819" width="13.7109375" style="27" customWidth="1"/>
    <col min="3820" max="3823" width="9.28515625" style="27"/>
    <col min="3824" max="3824" width="30.7109375" style="27" customWidth="1"/>
    <col min="3825" max="3825" width="35.140625" style="27" customWidth="1"/>
    <col min="3826" max="4060" width="9.140625" style="27" customWidth="1"/>
    <col min="4061" max="4061" width="34" style="27" customWidth="1"/>
    <col min="4062" max="4062" width="11.28515625" style="27" customWidth="1"/>
    <col min="4063" max="4063" width="11" style="27" customWidth="1"/>
    <col min="4064" max="4070" width="9.140625" style="27" customWidth="1"/>
    <col min="4071" max="4072" width="10.7109375" style="27" customWidth="1"/>
    <col min="4073" max="4073" width="9.140625" style="27" customWidth="1"/>
    <col min="4074" max="4074" width="11.5703125" style="27" customWidth="1"/>
    <col min="4075" max="4075" width="13.7109375" style="27" customWidth="1"/>
    <col min="4076" max="4079" width="9.28515625" style="27"/>
    <col min="4080" max="4080" width="30.7109375" style="27" customWidth="1"/>
    <col min="4081" max="4081" width="35.140625" style="27" customWidth="1"/>
    <col min="4082" max="4316" width="9.140625" style="27" customWidth="1"/>
    <col min="4317" max="4317" width="34" style="27" customWidth="1"/>
    <col min="4318" max="4318" width="11.28515625" style="27" customWidth="1"/>
    <col min="4319" max="4319" width="11" style="27" customWidth="1"/>
    <col min="4320" max="4326" width="9.140625" style="27" customWidth="1"/>
    <col min="4327" max="4328" width="10.7109375" style="27" customWidth="1"/>
    <col min="4329" max="4329" width="9.140625" style="27" customWidth="1"/>
    <col min="4330" max="4330" width="11.5703125" style="27" customWidth="1"/>
    <col min="4331" max="4331" width="13.7109375" style="27" customWidth="1"/>
    <col min="4332" max="4335" width="9.28515625" style="27"/>
    <col min="4336" max="4336" width="30.7109375" style="27" customWidth="1"/>
    <col min="4337" max="4337" width="35.140625" style="27" customWidth="1"/>
    <col min="4338" max="4572" width="9.140625" style="27" customWidth="1"/>
    <col min="4573" max="4573" width="34" style="27" customWidth="1"/>
    <col min="4574" max="4574" width="11.28515625" style="27" customWidth="1"/>
    <col min="4575" max="4575" width="11" style="27" customWidth="1"/>
    <col min="4576" max="4582" width="9.140625" style="27" customWidth="1"/>
    <col min="4583" max="4584" width="10.7109375" style="27" customWidth="1"/>
    <col min="4585" max="4585" width="9.140625" style="27" customWidth="1"/>
    <col min="4586" max="4586" width="11.5703125" style="27" customWidth="1"/>
    <col min="4587" max="4587" width="13.7109375" style="27" customWidth="1"/>
    <col min="4588" max="4591" width="9.28515625" style="27"/>
    <col min="4592" max="4592" width="30.7109375" style="27" customWidth="1"/>
    <col min="4593" max="4593" width="35.140625" style="27" customWidth="1"/>
    <col min="4594" max="4828" width="9.140625" style="27" customWidth="1"/>
    <col min="4829" max="4829" width="34" style="27" customWidth="1"/>
    <col min="4830" max="4830" width="11.28515625" style="27" customWidth="1"/>
    <col min="4831" max="4831" width="11" style="27" customWidth="1"/>
    <col min="4832" max="4838" width="9.140625" style="27" customWidth="1"/>
    <col min="4839" max="4840" width="10.7109375" style="27" customWidth="1"/>
    <col min="4841" max="4841" width="9.140625" style="27" customWidth="1"/>
    <col min="4842" max="4842" width="11.5703125" style="27" customWidth="1"/>
    <col min="4843" max="4843" width="13.7109375" style="27" customWidth="1"/>
    <col min="4844" max="4847" width="9.28515625" style="27"/>
    <col min="4848" max="4848" width="30.7109375" style="27" customWidth="1"/>
    <col min="4849" max="4849" width="35.140625" style="27" customWidth="1"/>
    <col min="4850" max="5084" width="9.140625" style="27" customWidth="1"/>
    <col min="5085" max="5085" width="34" style="27" customWidth="1"/>
    <col min="5086" max="5086" width="11.28515625" style="27" customWidth="1"/>
    <col min="5087" max="5087" width="11" style="27" customWidth="1"/>
    <col min="5088" max="5094" width="9.140625" style="27" customWidth="1"/>
    <col min="5095" max="5096" width="10.7109375" style="27" customWidth="1"/>
    <col min="5097" max="5097" width="9.140625" style="27" customWidth="1"/>
    <col min="5098" max="5098" width="11.5703125" style="27" customWidth="1"/>
    <col min="5099" max="5099" width="13.7109375" style="27" customWidth="1"/>
    <col min="5100" max="5103" width="9.28515625" style="27"/>
    <col min="5104" max="5104" width="30.7109375" style="27" customWidth="1"/>
    <col min="5105" max="5105" width="35.140625" style="27" customWidth="1"/>
    <col min="5106" max="5340" width="9.140625" style="27" customWidth="1"/>
    <col min="5341" max="5341" width="34" style="27" customWidth="1"/>
    <col min="5342" max="5342" width="11.28515625" style="27" customWidth="1"/>
    <col min="5343" max="5343" width="11" style="27" customWidth="1"/>
    <col min="5344" max="5350" width="9.140625" style="27" customWidth="1"/>
    <col min="5351" max="5352" width="10.7109375" style="27" customWidth="1"/>
    <col min="5353" max="5353" width="9.140625" style="27" customWidth="1"/>
    <col min="5354" max="5354" width="11.5703125" style="27" customWidth="1"/>
    <col min="5355" max="5355" width="13.7109375" style="27" customWidth="1"/>
    <col min="5356" max="5359" width="9.28515625" style="27"/>
    <col min="5360" max="5360" width="30.7109375" style="27" customWidth="1"/>
    <col min="5361" max="5361" width="35.140625" style="27" customWidth="1"/>
    <col min="5362" max="5596" width="9.140625" style="27" customWidth="1"/>
    <col min="5597" max="5597" width="34" style="27" customWidth="1"/>
    <col min="5598" max="5598" width="11.28515625" style="27" customWidth="1"/>
    <col min="5599" max="5599" width="11" style="27" customWidth="1"/>
    <col min="5600" max="5606" width="9.140625" style="27" customWidth="1"/>
    <col min="5607" max="5608" width="10.7109375" style="27" customWidth="1"/>
    <col min="5609" max="5609" width="9.140625" style="27" customWidth="1"/>
    <col min="5610" max="5610" width="11.5703125" style="27" customWidth="1"/>
    <col min="5611" max="5611" width="13.7109375" style="27" customWidth="1"/>
    <col min="5612" max="5615" width="9.28515625" style="27"/>
    <col min="5616" max="5616" width="30.7109375" style="27" customWidth="1"/>
    <col min="5617" max="5617" width="35.140625" style="27" customWidth="1"/>
    <col min="5618" max="5852" width="9.140625" style="27" customWidth="1"/>
    <col min="5853" max="5853" width="34" style="27" customWidth="1"/>
    <col min="5854" max="5854" width="11.28515625" style="27" customWidth="1"/>
    <col min="5855" max="5855" width="11" style="27" customWidth="1"/>
    <col min="5856" max="5862" width="9.140625" style="27" customWidth="1"/>
    <col min="5863" max="5864" width="10.7109375" style="27" customWidth="1"/>
    <col min="5865" max="5865" width="9.140625" style="27" customWidth="1"/>
    <col min="5866" max="5866" width="11.5703125" style="27" customWidth="1"/>
    <col min="5867" max="5867" width="13.7109375" style="27" customWidth="1"/>
    <col min="5868" max="5871" width="9.28515625" style="27"/>
    <col min="5872" max="5872" width="30.7109375" style="27" customWidth="1"/>
    <col min="5873" max="5873" width="35.140625" style="27" customWidth="1"/>
    <col min="5874" max="6108" width="9.140625" style="27" customWidth="1"/>
    <col min="6109" max="6109" width="34" style="27" customWidth="1"/>
    <col min="6110" max="6110" width="11.28515625" style="27" customWidth="1"/>
    <col min="6111" max="6111" width="11" style="27" customWidth="1"/>
    <col min="6112" max="6118" width="9.140625" style="27" customWidth="1"/>
    <col min="6119" max="6120" width="10.7109375" style="27" customWidth="1"/>
    <col min="6121" max="6121" width="9.140625" style="27" customWidth="1"/>
    <col min="6122" max="6122" width="11.5703125" style="27" customWidth="1"/>
    <col min="6123" max="6123" width="13.7109375" style="27" customWidth="1"/>
    <col min="6124" max="6127" width="9.28515625" style="27"/>
    <col min="6128" max="6128" width="30.7109375" style="27" customWidth="1"/>
    <col min="6129" max="6129" width="35.140625" style="27" customWidth="1"/>
    <col min="6130" max="6364" width="9.140625" style="27" customWidth="1"/>
    <col min="6365" max="6365" width="34" style="27" customWidth="1"/>
    <col min="6366" max="6366" width="11.28515625" style="27" customWidth="1"/>
    <col min="6367" max="6367" width="11" style="27" customWidth="1"/>
    <col min="6368" max="6374" width="9.140625" style="27" customWidth="1"/>
    <col min="6375" max="6376" width="10.7109375" style="27" customWidth="1"/>
    <col min="6377" max="6377" width="9.140625" style="27" customWidth="1"/>
    <col min="6378" max="6378" width="11.5703125" style="27" customWidth="1"/>
    <col min="6379" max="6379" width="13.7109375" style="27" customWidth="1"/>
    <col min="6380" max="6383" width="9.28515625" style="27"/>
    <col min="6384" max="6384" width="30.7109375" style="27" customWidth="1"/>
    <col min="6385" max="6385" width="35.140625" style="27" customWidth="1"/>
    <col min="6386" max="6620" width="9.140625" style="27" customWidth="1"/>
    <col min="6621" max="6621" width="34" style="27" customWidth="1"/>
    <col min="6622" max="6622" width="11.28515625" style="27" customWidth="1"/>
    <col min="6623" max="6623" width="11" style="27" customWidth="1"/>
    <col min="6624" max="6630" width="9.140625" style="27" customWidth="1"/>
    <col min="6631" max="6632" width="10.7109375" style="27" customWidth="1"/>
    <col min="6633" max="6633" width="9.140625" style="27" customWidth="1"/>
    <col min="6634" max="6634" width="11.5703125" style="27" customWidth="1"/>
    <col min="6635" max="6635" width="13.7109375" style="27" customWidth="1"/>
    <col min="6636" max="6639" width="9.28515625" style="27"/>
    <col min="6640" max="6640" width="30.7109375" style="27" customWidth="1"/>
    <col min="6641" max="6641" width="35.140625" style="27" customWidth="1"/>
    <col min="6642" max="6876" width="9.140625" style="27" customWidth="1"/>
    <col min="6877" max="6877" width="34" style="27" customWidth="1"/>
    <col min="6878" max="6878" width="11.28515625" style="27" customWidth="1"/>
    <col min="6879" max="6879" width="11" style="27" customWidth="1"/>
    <col min="6880" max="6886" width="9.140625" style="27" customWidth="1"/>
    <col min="6887" max="6888" width="10.7109375" style="27" customWidth="1"/>
    <col min="6889" max="6889" width="9.140625" style="27" customWidth="1"/>
    <col min="6890" max="6890" width="11.5703125" style="27" customWidth="1"/>
    <col min="6891" max="6891" width="13.7109375" style="27" customWidth="1"/>
    <col min="6892" max="6895" width="9.28515625" style="27"/>
    <col min="6896" max="6896" width="30.7109375" style="27" customWidth="1"/>
    <col min="6897" max="6897" width="35.140625" style="27" customWidth="1"/>
    <col min="6898" max="7132" width="9.140625" style="27" customWidth="1"/>
    <col min="7133" max="7133" width="34" style="27" customWidth="1"/>
    <col min="7134" max="7134" width="11.28515625" style="27" customWidth="1"/>
    <col min="7135" max="7135" width="11" style="27" customWidth="1"/>
    <col min="7136" max="7142" width="9.140625" style="27" customWidth="1"/>
    <col min="7143" max="7144" width="10.7109375" style="27" customWidth="1"/>
    <col min="7145" max="7145" width="9.140625" style="27" customWidth="1"/>
    <col min="7146" max="7146" width="11.5703125" style="27" customWidth="1"/>
    <col min="7147" max="7147" width="13.7109375" style="27" customWidth="1"/>
    <col min="7148" max="7151" width="9.28515625" style="27"/>
    <col min="7152" max="7152" width="30.7109375" style="27" customWidth="1"/>
    <col min="7153" max="7153" width="35.140625" style="27" customWidth="1"/>
    <col min="7154" max="7388" width="9.140625" style="27" customWidth="1"/>
    <col min="7389" max="7389" width="34" style="27" customWidth="1"/>
    <col min="7390" max="7390" width="11.28515625" style="27" customWidth="1"/>
    <col min="7391" max="7391" width="11" style="27" customWidth="1"/>
    <col min="7392" max="7398" width="9.140625" style="27" customWidth="1"/>
    <col min="7399" max="7400" width="10.7109375" style="27" customWidth="1"/>
    <col min="7401" max="7401" width="9.140625" style="27" customWidth="1"/>
    <col min="7402" max="7402" width="11.5703125" style="27" customWidth="1"/>
    <col min="7403" max="7403" width="13.7109375" style="27" customWidth="1"/>
    <col min="7404" max="7407" width="9.28515625" style="27"/>
    <col min="7408" max="7408" width="30.7109375" style="27" customWidth="1"/>
    <col min="7409" max="7409" width="35.140625" style="27" customWidth="1"/>
    <col min="7410" max="7644" width="9.140625" style="27" customWidth="1"/>
    <col min="7645" max="7645" width="34" style="27" customWidth="1"/>
    <col min="7646" max="7646" width="11.28515625" style="27" customWidth="1"/>
    <col min="7647" max="7647" width="11" style="27" customWidth="1"/>
    <col min="7648" max="7654" width="9.140625" style="27" customWidth="1"/>
    <col min="7655" max="7656" width="10.7109375" style="27" customWidth="1"/>
    <col min="7657" max="7657" width="9.140625" style="27" customWidth="1"/>
    <col min="7658" max="7658" width="11.5703125" style="27" customWidth="1"/>
    <col min="7659" max="7659" width="13.7109375" style="27" customWidth="1"/>
    <col min="7660" max="7663" width="9.28515625" style="27"/>
    <col min="7664" max="7664" width="30.7109375" style="27" customWidth="1"/>
    <col min="7665" max="7665" width="35.140625" style="27" customWidth="1"/>
    <col min="7666" max="7900" width="9.140625" style="27" customWidth="1"/>
    <col min="7901" max="7901" width="34" style="27" customWidth="1"/>
    <col min="7902" max="7902" width="11.28515625" style="27" customWidth="1"/>
    <col min="7903" max="7903" width="11" style="27" customWidth="1"/>
    <col min="7904" max="7910" width="9.140625" style="27" customWidth="1"/>
    <col min="7911" max="7912" width="10.7109375" style="27" customWidth="1"/>
    <col min="7913" max="7913" width="9.140625" style="27" customWidth="1"/>
    <col min="7914" max="7914" width="11.5703125" style="27" customWidth="1"/>
    <col min="7915" max="7915" width="13.7109375" style="27" customWidth="1"/>
    <col min="7916" max="7919" width="9.28515625" style="27"/>
    <col min="7920" max="7920" width="30.7109375" style="27" customWidth="1"/>
    <col min="7921" max="7921" width="35.140625" style="27" customWidth="1"/>
    <col min="7922" max="8156" width="9.140625" style="27" customWidth="1"/>
    <col min="8157" max="8157" width="34" style="27" customWidth="1"/>
    <col min="8158" max="8158" width="11.28515625" style="27" customWidth="1"/>
    <col min="8159" max="8159" width="11" style="27" customWidth="1"/>
    <col min="8160" max="8166" width="9.140625" style="27" customWidth="1"/>
    <col min="8167" max="8168" width="10.7109375" style="27" customWidth="1"/>
    <col min="8169" max="8169" width="9.140625" style="27" customWidth="1"/>
    <col min="8170" max="8170" width="11.5703125" style="27" customWidth="1"/>
    <col min="8171" max="8171" width="13.7109375" style="27" customWidth="1"/>
    <col min="8172" max="8175" width="9.28515625" style="27"/>
    <col min="8176" max="8176" width="30.7109375" style="27" customWidth="1"/>
    <col min="8177" max="8177" width="35.140625" style="27" customWidth="1"/>
    <col min="8178" max="8412" width="9.140625" style="27" customWidth="1"/>
    <col min="8413" max="8413" width="34" style="27" customWidth="1"/>
    <col min="8414" max="8414" width="11.28515625" style="27" customWidth="1"/>
    <col min="8415" max="8415" width="11" style="27" customWidth="1"/>
    <col min="8416" max="8422" width="9.140625" style="27" customWidth="1"/>
    <col min="8423" max="8424" width="10.7109375" style="27" customWidth="1"/>
    <col min="8425" max="8425" width="9.140625" style="27" customWidth="1"/>
    <col min="8426" max="8426" width="11.5703125" style="27" customWidth="1"/>
    <col min="8427" max="8427" width="13.7109375" style="27" customWidth="1"/>
    <col min="8428" max="8431" width="9.28515625" style="27"/>
    <col min="8432" max="8432" width="30.7109375" style="27" customWidth="1"/>
    <col min="8433" max="8433" width="35.140625" style="27" customWidth="1"/>
    <col min="8434" max="8668" width="9.140625" style="27" customWidth="1"/>
    <col min="8669" max="8669" width="34" style="27" customWidth="1"/>
    <col min="8670" max="8670" width="11.28515625" style="27" customWidth="1"/>
    <col min="8671" max="8671" width="11" style="27" customWidth="1"/>
    <col min="8672" max="8678" width="9.140625" style="27" customWidth="1"/>
    <col min="8679" max="8680" width="10.7109375" style="27" customWidth="1"/>
    <col min="8681" max="8681" width="9.140625" style="27" customWidth="1"/>
    <col min="8682" max="8682" width="11.5703125" style="27" customWidth="1"/>
    <col min="8683" max="8683" width="13.7109375" style="27" customWidth="1"/>
    <col min="8684" max="8687" width="9.28515625" style="27"/>
    <col min="8688" max="8688" width="30.7109375" style="27" customWidth="1"/>
    <col min="8689" max="8689" width="35.140625" style="27" customWidth="1"/>
    <col min="8690" max="8924" width="9.140625" style="27" customWidth="1"/>
    <col min="8925" max="8925" width="34" style="27" customWidth="1"/>
    <col min="8926" max="8926" width="11.28515625" style="27" customWidth="1"/>
    <col min="8927" max="8927" width="11" style="27" customWidth="1"/>
    <col min="8928" max="8934" width="9.140625" style="27" customWidth="1"/>
    <col min="8935" max="8936" width="10.7109375" style="27" customWidth="1"/>
    <col min="8937" max="8937" width="9.140625" style="27" customWidth="1"/>
    <col min="8938" max="8938" width="11.5703125" style="27" customWidth="1"/>
    <col min="8939" max="8939" width="13.7109375" style="27" customWidth="1"/>
    <col min="8940" max="8943" width="9.28515625" style="27"/>
    <col min="8944" max="8944" width="30.7109375" style="27" customWidth="1"/>
    <col min="8945" max="8945" width="35.140625" style="27" customWidth="1"/>
    <col min="8946" max="9180" width="9.140625" style="27" customWidth="1"/>
    <col min="9181" max="9181" width="34" style="27" customWidth="1"/>
    <col min="9182" max="9182" width="11.28515625" style="27" customWidth="1"/>
    <col min="9183" max="9183" width="11" style="27" customWidth="1"/>
    <col min="9184" max="9190" width="9.140625" style="27" customWidth="1"/>
    <col min="9191" max="9192" width="10.7109375" style="27" customWidth="1"/>
    <col min="9193" max="9193" width="9.140625" style="27" customWidth="1"/>
    <col min="9194" max="9194" width="11.5703125" style="27" customWidth="1"/>
    <col min="9195" max="9195" width="13.7109375" style="27" customWidth="1"/>
    <col min="9196" max="9199" width="9.28515625" style="27"/>
    <col min="9200" max="9200" width="30.7109375" style="27" customWidth="1"/>
    <col min="9201" max="9201" width="35.140625" style="27" customWidth="1"/>
    <col min="9202" max="9436" width="9.140625" style="27" customWidth="1"/>
    <col min="9437" max="9437" width="34" style="27" customWidth="1"/>
    <col min="9438" max="9438" width="11.28515625" style="27" customWidth="1"/>
    <col min="9439" max="9439" width="11" style="27" customWidth="1"/>
    <col min="9440" max="9446" width="9.140625" style="27" customWidth="1"/>
    <col min="9447" max="9448" width="10.7109375" style="27" customWidth="1"/>
    <col min="9449" max="9449" width="9.140625" style="27" customWidth="1"/>
    <col min="9450" max="9450" width="11.5703125" style="27" customWidth="1"/>
    <col min="9451" max="9451" width="13.7109375" style="27" customWidth="1"/>
    <col min="9452" max="9455" width="9.28515625" style="27"/>
    <col min="9456" max="9456" width="30.7109375" style="27" customWidth="1"/>
    <col min="9457" max="9457" width="35.140625" style="27" customWidth="1"/>
    <col min="9458" max="9692" width="9.140625" style="27" customWidth="1"/>
    <col min="9693" max="9693" width="34" style="27" customWidth="1"/>
    <col min="9694" max="9694" width="11.28515625" style="27" customWidth="1"/>
    <col min="9695" max="9695" width="11" style="27" customWidth="1"/>
    <col min="9696" max="9702" width="9.140625" style="27" customWidth="1"/>
    <col min="9703" max="9704" width="10.7109375" style="27" customWidth="1"/>
    <col min="9705" max="9705" width="9.140625" style="27" customWidth="1"/>
    <col min="9706" max="9706" width="11.5703125" style="27" customWidth="1"/>
    <col min="9707" max="9707" width="13.7109375" style="27" customWidth="1"/>
    <col min="9708" max="9711" width="9.28515625" style="27"/>
    <col min="9712" max="9712" width="30.7109375" style="27" customWidth="1"/>
    <col min="9713" max="9713" width="35.140625" style="27" customWidth="1"/>
    <col min="9714" max="9948" width="9.140625" style="27" customWidth="1"/>
    <col min="9949" max="9949" width="34" style="27" customWidth="1"/>
    <col min="9950" max="9950" width="11.28515625" style="27" customWidth="1"/>
    <col min="9951" max="9951" width="11" style="27" customWidth="1"/>
    <col min="9952" max="9958" width="9.140625" style="27" customWidth="1"/>
    <col min="9959" max="9960" width="10.7109375" style="27" customWidth="1"/>
    <col min="9961" max="9961" width="9.140625" style="27" customWidth="1"/>
    <col min="9962" max="9962" width="11.5703125" style="27" customWidth="1"/>
    <col min="9963" max="9963" width="13.7109375" style="27" customWidth="1"/>
    <col min="9964" max="9967" width="9.28515625" style="27"/>
    <col min="9968" max="9968" width="30.7109375" style="27" customWidth="1"/>
    <col min="9969" max="9969" width="35.140625" style="27" customWidth="1"/>
    <col min="9970" max="10204" width="9.140625" style="27" customWidth="1"/>
    <col min="10205" max="10205" width="34" style="27" customWidth="1"/>
    <col min="10206" max="10206" width="11.28515625" style="27" customWidth="1"/>
    <col min="10207" max="10207" width="11" style="27" customWidth="1"/>
    <col min="10208" max="10214" width="9.140625" style="27" customWidth="1"/>
    <col min="10215" max="10216" width="10.7109375" style="27" customWidth="1"/>
    <col min="10217" max="10217" width="9.140625" style="27" customWidth="1"/>
    <col min="10218" max="10218" width="11.5703125" style="27" customWidth="1"/>
    <col min="10219" max="10219" width="13.7109375" style="27" customWidth="1"/>
    <col min="10220" max="10223" width="9.28515625" style="27"/>
    <col min="10224" max="10224" width="30.7109375" style="27" customWidth="1"/>
    <col min="10225" max="10225" width="35.140625" style="27" customWidth="1"/>
    <col min="10226" max="10460" width="9.140625" style="27" customWidth="1"/>
    <col min="10461" max="10461" width="34" style="27" customWidth="1"/>
    <col min="10462" max="10462" width="11.28515625" style="27" customWidth="1"/>
    <col min="10463" max="10463" width="11" style="27" customWidth="1"/>
    <col min="10464" max="10470" width="9.140625" style="27" customWidth="1"/>
    <col min="10471" max="10472" width="10.7109375" style="27" customWidth="1"/>
    <col min="10473" max="10473" width="9.140625" style="27" customWidth="1"/>
    <col min="10474" max="10474" width="11.5703125" style="27" customWidth="1"/>
    <col min="10475" max="10475" width="13.7109375" style="27" customWidth="1"/>
    <col min="10476" max="10479" width="9.28515625" style="27"/>
    <col min="10480" max="10480" width="30.7109375" style="27" customWidth="1"/>
    <col min="10481" max="10481" width="35.140625" style="27" customWidth="1"/>
    <col min="10482" max="10716" width="9.140625" style="27" customWidth="1"/>
    <col min="10717" max="10717" width="34" style="27" customWidth="1"/>
    <col min="10718" max="10718" width="11.28515625" style="27" customWidth="1"/>
    <col min="10719" max="10719" width="11" style="27" customWidth="1"/>
    <col min="10720" max="10726" width="9.140625" style="27" customWidth="1"/>
    <col min="10727" max="10728" width="10.7109375" style="27" customWidth="1"/>
    <col min="10729" max="10729" width="9.140625" style="27" customWidth="1"/>
    <col min="10730" max="10730" width="11.5703125" style="27" customWidth="1"/>
    <col min="10731" max="10731" width="13.7109375" style="27" customWidth="1"/>
    <col min="10732" max="10735" width="9.28515625" style="27"/>
    <col min="10736" max="10736" width="30.7109375" style="27" customWidth="1"/>
    <col min="10737" max="10737" width="35.140625" style="27" customWidth="1"/>
    <col min="10738" max="10972" width="9.140625" style="27" customWidth="1"/>
    <col min="10973" max="10973" width="34" style="27" customWidth="1"/>
    <col min="10974" max="10974" width="11.28515625" style="27" customWidth="1"/>
    <col min="10975" max="10975" width="11" style="27" customWidth="1"/>
    <col min="10976" max="10982" width="9.140625" style="27" customWidth="1"/>
    <col min="10983" max="10984" width="10.7109375" style="27" customWidth="1"/>
    <col min="10985" max="10985" width="9.140625" style="27" customWidth="1"/>
    <col min="10986" max="10986" width="11.5703125" style="27" customWidth="1"/>
    <col min="10987" max="10987" width="13.7109375" style="27" customWidth="1"/>
    <col min="10988" max="10991" width="9.28515625" style="27"/>
    <col min="10992" max="10992" width="30.7109375" style="27" customWidth="1"/>
    <col min="10993" max="10993" width="35.140625" style="27" customWidth="1"/>
    <col min="10994" max="11228" width="9.140625" style="27" customWidth="1"/>
    <col min="11229" max="11229" width="34" style="27" customWidth="1"/>
    <col min="11230" max="11230" width="11.28515625" style="27" customWidth="1"/>
    <col min="11231" max="11231" width="11" style="27" customWidth="1"/>
    <col min="11232" max="11238" width="9.140625" style="27" customWidth="1"/>
    <col min="11239" max="11240" width="10.7109375" style="27" customWidth="1"/>
    <col min="11241" max="11241" width="9.140625" style="27" customWidth="1"/>
    <col min="11242" max="11242" width="11.5703125" style="27" customWidth="1"/>
    <col min="11243" max="11243" width="13.7109375" style="27" customWidth="1"/>
    <col min="11244" max="11247" width="9.28515625" style="27"/>
    <col min="11248" max="11248" width="30.7109375" style="27" customWidth="1"/>
    <col min="11249" max="11249" width="35.140625" style="27" customWidth="1"/>
    <col min="11250" max="11484" width="9.140625" style="27" customWidth="1"/>
    <col min="11485" max="11485" width="34" style="27" customWidth="1"/>
    <col min="11486" max="11486" width="11.28515625" style="27" customWidth="1"/>
    <col min="11487" max="11487" width="11" style="27" customWidth="1"/>
    <col min="11488" max="11494" width="9.140625" style="27" customWidth="1"/>
    <col min="11495" max="11496" width="10.7109375" style="27" customWidth="1"/>
    <col min="11497" max="11497" width="9.140625" style="27" customWidth="1"/>
    <col min="11498" max="11498" width="11.5703125" style="27" customWidth="1"/>
    <col min="11499" max="11499" width="13.7109375" style="27" customWidth="1"/>
    <col min="11500" max="11503" width="9.28515625" style="27"/>
    <col min="11504" max="11504" width="30.7109375" style="27" customWidth="1"/>
    <col min="11505" max="11505" width="35.140625" style="27" customWidth="1"/>
    <col min="11506" max="11740" width="9.140625" style="27" customWidth="1"/>
    <col min="11741" max="11741" width="34" style="27" customWidth="1"/>
    <col min="11742" max="11742" width="11.28515625" style="27" customWidth="1"/>
    <col min="11743" max="11743" width="11" style="27" customWidth="1"/>
    <col min="11744" max="11750" width="9.140625" style="27" customWidth="1"/>
    <col min="11751" max="11752" width="10.7109375" style="27" customWidth="1"/>
    <col min="11753" max="11753" width="9.140625" style="27" customWidth="1"/>
    <col min="11754" max="11754" width="11.5703125" style="27" customWidth="1"/>
    <col min="11755" max="11755" width="13.7109375" style="27" customWidth="1"/>
    <col min="11756" max="11759" width="9.28515625" style="27"/>
    <col min="11760" max="11760" width="30.7109375" style="27" customWidth="1"/>
    <col min="11761" max="11761" width="35.140625" style="27" customWidth="1"/>
    <col min="11762" max="11996" width="9.140625" style="27" customWidth="1"/>
    <col min="11997" max="11997" width="34" style="27" customWidth="1"/>
    <col min="11998" max="11998" width="11.28515625" style="27" customWidth="1"/>
    <col min="11999" max="11999" width="11" style="27" customWidth="1"/>
    <col min="12000" max="12006" width="9.140625" style="27" customWidth="1"/>
    <col min="12007" max="12008" width="10.7109375" style="27" customWidth="1"/>
    <col min="12009" max="12009" width="9.140625" style="27" customWidth="1"/>
    <col min="12010" max="12010" width="11.5703125" style="27" customWidth="1"/>
    <col min="12011" max="12011" width="13.7109375" style="27" customWidth="1"/>
    <col min="12012" max="12015" width="9.28515625" style="27"/>
    <col min="12016" max="12016" width="30.7109375" style="27" customWidth="1"/>
    <col min="12017" max="12017" width="35.140625" style="27" customWidth="1"/>
    <col min="12018" max="12252" width="9.140625" style="27" customWidth="1"/>
    <col min="12253" max="12253" width="34" style="27" customWidth="1"/>
    <col min="12254" max="12254" width="11.28515625" style="27" customWidth="1"/>
    <col min="12255" max="12255" width="11" style="27" customWidth="1"/>
    <col min="12256" max="12262" width="9.140625" style="27" customWidth="1"/>
    <col min="12263" max="12264" width="10.7109375" style="27" customWidth="1"/>
    <col min="12265" max="12265" width="9.140625" style="27" customWidth="1"/>
    <col min="12266" max="12266" width="11.5703125" style="27" customWidth="1"/>
    <col min="12267" max="12267" width="13.7109375" style="27" customWidth="1"/>
    <col min="12268" max="12271" width="9.28515625" style="27"/>
    <col min="12272" max="12272" width="30.7109375" style="27" customWidth="1"/>
    <col min="12273" max="12273" width="35.140625" style="27" customWidth="1"/>
    <col min="12274" max="12508" width="9.140625" style="27" customWidth="1"/>
    <col min="12509" max="12509" width="34" style="27" customWidth="1"/>
    <col min="12510" max="12510" width="11.28515625" style="27" customWidth="1"/>
    <col min="12511" max="12511" width="11" style="27" customWidth="1"/>
    <col min="12512" max="12518" width="9.140625" style="27" customWidth="1"/>
    <col min="12519" max="12520" width="10.7109375" style="27" customWidth="1"/>
    <col min="12521" max="12521" width="9.140625" style="27" customWidth="1"/>
    <col min="12522" max="12522" width="11.5703125" style="27" customWidth="1"/>
    <col min="12523" max="12523" width="13.7109375" style="27" customWidth="1"/>
    <col min="12524" max="12527" width="9.28515625" style="27"/>
    <col min="12528" max="12528" width="30.7109375" style="27" customWidth="1"/>
    <col min="12529" max="12529" width="35.140625" style="27" customWidth="1"/>
    <col min="12530" max="12764" width="9.140625" style="27" customWidth="1"/>
    <col min="12765" max="12765" width="34" style="27" customWidth="1"/>
    <col min="12766" max="12766" width="11.28515625" style="27" customWidth="1"/>
    <col min="12767" max="12767" width="11" style="27" customWidth="1"/>
    <col min="12768" max="12774" width="9.140625" style="27" customWidth="1"/>
    <col min="12775" max="12776" width="10.7109375" style="27" customWidth="1"/>
    <col min="12777" max="12777" width="9.140625" style="27" customWidth="1"/>
    <col min="12778" max="12778" width="11.5703125" style="27" customWidth="1"/>
    <col min="12779" max="12779" width="13.7109375" style="27" customWidth="1"/>
    <col min="12780" max="12783" width="9.28515625" style="27"/>
    <col min="12784" max="12784" width="30.7109375" style="27" customWidth="1"/>
    <col min="12785" max="12785" width="35.140625" style="27" customWidth="1"/>
    <col min="12786" max="13020" width="9.140625" style="27" customWidth="1"/>
    <col min="13021" max="13021" width="34" style="27" customWidth="1"/>
    <col min="13022" max="13022" width="11.28515625" style="27" customWidth="1"/>
    <col min="13023" max="13023" width="11" style="27" customWidth="1"/>
    <col min="13024" max="13030" width="9.140625" style="27" customWidth="1"/>
    <col min="13031" max="13032" width="10.7109375" style="27" customWidth="1"/>
    <col min="13033" max="13033" width="9.140625" style="27" customWidth="1"/>
    <col min="13034" max="13034" width="11.5703125" style="27" customWidth="1"/>
    <col min="13035" max="13035" width="13.7109375" style="27" customWidth="1"/>
    <col min="13036" max="13039" width="9.28515625" style="27"/>
    <col min="13040" max="13040" width="30.7109375" style="27" customWidth="1"/>
    <col min="13041" max="13041" width="35.140625" style="27" customWidth="1"/>
    <col min="13042" max="13276" width="9.140625" style="27" customWidth="1"/>
    <col min="13277" max="13277" width="34" style="27" customWidth="1"/>
    <col min="13278" max="13278" width="11.28515625" style="27" customWidth="1"/>
    <col min="13279" max="13279" width="11" style="27" customWidth="1"/>
    <col min="13280" max="13286" width="9.140625" style="27" customWidth="1"/>
    <col min="13287" max="13288" width="10.7109375" style="27" customWidth="1"/>
    <col min="13289" max="13289" width="9.140625" style="27" customWidth="1"/>
    <col min="13290" max="13290" width="11.5703125" style="27" customWidth="1"/>
    <col min="13291" max="13291" width="13.7109375" style="27" customWidth="1"/>
    <col min="13292" max="13295" width="9.28515625" style="27"/>
    <col min="13296" max="13296" width="30.7109375" style="27" customWidth="1"/>
    <col min="13297" max="13297" width="35.140625" style="27" customWidth="1"/>
    <col min="13298" max="13532" width="9.140625" style="27" customWidth="1"/>
    <col min="13533" max="13533" width="34" style="27" customWidth="1"/>
    <col min="13534" max="13534" width="11.28515625" style="27" customWidth="1"/>
    <col min="13535" max="13535" width="11" style="27" customWidth="1"/>
    <col min="13536" max="13542" width="9.140625" style="27" customWidth="1"/>
    <col min="13543" max="13544" width="10.7109375" style="27" customWidth="1"/>
    <col min="13545" max="13545" width="9.140625" style="27" customWidth="1"/>
    <col min="13546" max="13546" width="11.5703125" style="27" customWidth="1"/>
    <col min="13547" max="13547" width="13.7109375" style="27" customWidth="1"/>
    <col min="13548" max="13551" width="9.28515625" style="27"/>
    <col min="13552" max="13552" width="30.7109375" style="27" customWidth="1"/>
    <col min="13553" max="13553" width="35.140625" style="27" customWidth="1"/>
    <col min="13554" max="13788" width="9.140625" style="27" customWidth="1"/>
    <col min="13789" max="13789" width="34" style="27" customWidth="1"/>
    <col min="13790" max="13790" width="11.28515625" style="27" customWidth="1"/>
    <col min="13791" max="13791" width="11" style="27" customWidth="1"/>
    <col min="13792" max="13798" width="9.140625" style="27" customWidth="1"/>
    <col min="13799" max="13800" width="10.7109375" style="27" customWidth="1"/>
    <col min="13801" max="13801" width="9.140625" style="27" customWidth="1"/>
    <col min="13802" max="13802" width="11.5703125" style="27" customWidth="1"/>
    <col min="13803" max="13803" width="13.7109375" style="27" customWidth="1"/>
    <col min="13804" max="13807" width="9.28515625" style="27"/>
    <col min="13808" max="13808" width="30.7109375" style="27" customWidth="1"/>
    <col min="13809" max="13809" width="35.140625" style="27" customWidth="1"/>
    <col min="13810" max="14044" width="9.140625" style="27" customWidth="1"/>
    <col min="14045" max="14045" width="34" style="27" customWidth="1"/>
    <col min="14046" max="14046" width="11.28515625" style="27" customWidth="1"/>
    <col min="14047" max="14047" width="11" style="27" customWidth="1"/>
    <col min="14048" max="14054" width="9.140625" style="27" customWidth="1"/>
    <col min="14055" max="14056" width="10.7109375" style="27" customWidth="1"/>
    <col min="14057" max="14057" width="9.140625" style="27" customWidth="1"/>
    <col min="14058" max="14058" width="11.5703125" style="27" customWidth="1"/>
    <col min="14059" max="14059" width="13.7109375" style="27" customWidth="1"/>
    <col min="14060" max="14063" width="9.28515625" style="27"/>
    <col min="14064" max="14064" width="30.7109375" style="27" customWidth="1"/>
    <col min="14065" max="14065" width="35.140625" style="27" customWidth="1"/>
    <col min="14066" max="14300" width="9.140625" style="27" customWidth="1"/>
    <col min="14301" max="14301" width="34" style="27" customWidth="1"/>
    <col min="14302" max="14302" width="11.28515625" style="27" customWidth="1"/>
    <col min="14303" max="14303" width="11" style="27" customWidth="1"/>
    <col min="14304" max="14310" width="9.140625" style="27" customWidth="1"/>
    <col min="14311" max="14312" width="10.7109375" style="27" customWidth="1"/>
    <col min="14313" max="14313" width="9.140625" style="27" customWidth="1"/>
    <col min="14314" max="14314" width="11.5703125" style="27" customWidth="1"/>
    <col min="14315" max="14315" width="13.7109375" style="27" customWidth="1"/>
    <col min="14316" max="14319" width="9.28515625" style="27"/>
    <col min="14320" max="14320" width="30.7109375" style="27" customWidth="1"/>
    <col min="14321" max="14321" width="35.140625" style="27" customWidth="1"/>
    <col min="14322" max="14556" width="9.140625" style="27" customWidth="1"/>
    <col min="14557" max="14557" width="34" style="27" customWidth="1"/>
    <col min="14558" max="14558" width="11.28515625" style="27" customWidth="1"/>
    <col min="14559" max="14559" width="11" style="27" customWidth="1"/>
    <col min="14560" max="14566" width="9.140625" style="27" customWidth="1"/>
    <col min="14567" max="14568" width="10.7109375" style="27" customWidth="1"/>
    <col min="14569" max="14569" width="9.140625" style="27" customWidth="1"/>
    <col min="14570" max="14570" width="11.5703125" style="27" customWidth="1"/>
    <col min="14571" max="14571" width="13.7109375" style="27" customWidth="1"/>
    <col min="14572" max="14575" width="9.28515625" style="27"/>
    <col min="14576" max="14576" width="30.7109375" style="27" customWidth="1"/>
    <col min="14577" max="14577" width="35.140625" style="27" customWidth="1"/>
    <col min="14578" max="14812" width="9.140625" style="27" customWidth="1"/>
    <col min="14813" max="14813" width="34" style="27" customWidth="1"/>
    <col min="14814" max="14814" width="11.28515625" style="27" customWidth="1"/>
    <col min="14815" max="14815" width="11" style="27" customWidth="1"/>
    <col min="14816" max="14822" width="9.140625" style="27" customWidth="1"/>
    <col min="14823" max="14824" width="10.7109375" style="27" customWidth="1"/>
    <col min="14825" max="14825" width="9.140625" style="27" customWidth="1"/>
    <col min="14826" max="14826" width="11.5703125" style="27" customWidth="1"/>
    <col min="14827" max="14827" width="13.7109375" style="27" customWidth="1"/>
    <col min="14828" max="14831" width="9.28515625" style="27"/>
    <col min="14832" max="14832" width="30.7109375" style="27" customWidth="1"/>
    <col min="14833" max="14833" width="35.140625" style="27" customWidth="1"/>
    <col min="14834" max="15068" width="9.140625" style="27" customWidth="1"/>
    <col min="15069" max="15069" width="34" style="27" customWidth="1"/>
    <col min="15070" max="15070" width="11.28515625" style="27" customWidth="1"/>
    <col min="15071" max="15071" width="11" style="27" customWidth="1"/>
    <col min="15072" max="15078" width="9.140625" style="27" customWidth="1"/>
    <col min="15079" max="15080" width="10.7109375" style="27" customWidth="1"/>
    <col min="15081" max="15081" width="9.140625" style="27" customWidth="1"/>
    <col min="15082" max="15082" width="11.5703125" style="27" customWidth="1"/>
    <col min="15083" max="15083" width="13.7109375" style="27" customWidth="1"/>
    <col min="15084" max="15087" width="9.28515625" style="27"/>
    <col min="15088" max="15088" width="30.7109375" style="27" customWidth="1"/>
    <col min="15089" max="15089" width="35.140625" style="27" customWidth="1"/>
    <col min="15090" max="15324" width="9.140625" style="27" customWidth="1"/>
    <col min="15325" max="15325" width="34" style="27" customWidth="1"/>
    <col min="15326" max="15326" width="11.28515625" style="27" customWidth="1"/>
    <col min="15327" max="15327" width="11" style="27" customWidth="1"/>
    <col min="15328" max="15334" width="9.140625" style="27" customWidth="1"/>
    <col min="15335" max="15336" width="10.7109375" style="27" customWidth="1"/>
    <col min="15337" max="15337" width="9.140625" style="27" customWidth="1"/>
    <col min="15338" max="15338" width="11.5703125" style="27" customWidth="1"/>
    <col min="15339" max="15339" width="13.7109375" style="27" customWidth="1"/>
    <col min="15340" max="15343" width="9.28515625" style="27"/>
    <col min="15344" max="15344" width="30.7109375" style="27" customWidth="1"/>
    <col min="15345" max="15345" width="35.140625" style="27" customWidth="1"/>
    <col min="15346" max="15580" width="9.140625" style="27" customWidth="1"/>
    <col min="15581" max="15581" width="34" style="27" customWidth="1"/>
    <col min="15582" max="15582" width="11.28515625" style="27" customWidth="1"/>
    <col min="15583" max="15583" width="11" style="27" customWidth="1"/>
    <col min="15584" max="15590" width="9.140625" style="27" customWidth="1"/>
    <col min="15591" max="15592" width="10.7109375" style="27" customWidth="1"/>
    <col min="15593" max="15593" width="9.140625" style="27" customWidth="1"/>
    <col min="15594" max="15594" width="11.5703125" style="27" customWidth="1"/>
    <col min="15595" max="15595" width="13.7109375" style="27" customWidth="1"/>
    <col min="15596" max="15599" width="9.28515625" style="27"/>
    <col min="15600" max="15600" width="30.7109375" style="27" customWidth="1"/>
    <col min="15601" max="15601" width="35.140625" style="27" customWidth="1"/>
    <col min="15602" max="15836" width="9.140625" style="27" customWidth="1"/>
    <col min="15837" max="15837" width="34" style="27" customWidth="1"/>
    <col min="15838" max="15838" width="11.28515625" style="27" customWidth="1"/>
    <col min="15839" max="15839" width="11" style="27" customWidth="1"/>
    <col min="15840" max="15846" width="9.140625" style="27" customWidth="1"/>
    <col min="15847" max="15848" width="10.7109375" style="27" customWidth="1"/>
    <col min="15849" max="15849" width="9.140625" style="27" customWidth="1"/>
    <col min="15850" max="15850" width="11.5703125" style="27" customWidth="1"/>
    <col min="15851" max="15851" width="13.7109375" style="27" customWidth="1"/>
    <col min="15852" max="15855" width="9.28515625" style="27"/>
    <col min="15856" max="15856" width="30.7109375" style="27" customWidth="1"/>
    <col min="15857" max="15857" width="35.140625" style="27" customWidth="1"/>
    <col min="15858" max="16092" width="9.140625" style="27" customWidth="1"/>
    <col min="16093" max="16093" width="34" style="27" customWidth="1"/>
    <col min="16094" max="16094" width="11.28515625" style="27" customWidth="1"/>
    <col min="16095" max="16095" width="11" style="27" customWidth="1"/>
    <col min="16096" max="16102" width="9.140625" style="27" customWidth="1"/>
    <col min="16103" max="16104" width="10.7109375" style="27" customWidth="1"/>
    <col min="16105" max="16105" width="9.140625" style="27" customWidth="1"/>
    <col min="16106" max="16106" width="11.5703125" style="27" customWidth="1"/>
    <col min="16107" max="16107" width="13.7109375" style="27" customWidth="1"/>
    <col min="16108" max="16111" width="9.28515625" style="27"/>
    <col min="16112" max="16112" width="30.7109375" style="27" customWidth="1"/>
    <col min="16113" max="16113" width="35.140625" style="27" customWidth="1"/>
    <col min="16114" max="16348" width="9.140625" style="27" customWidth="1"/>
    <col min="16349" max="16349" width="34" style="27" customWidth="1"/>
    <col min="16350" max="16350" width="11.28515625" style="27" customWidth="1"/>
    <col min="16351" max="16351" width="11" style="27" customWidth="1"/>
    <col min="16352" max="16358" width="9.140625" style="27" customWidth="1"/>
    <col min="16359" max="16360" width="10.7109375" style="27" customWidth="1"/>
    <col min="16361" max="16361" width="9.140625" style="27" customWidth="1"/>
    <col min="16362" max="16362" width="11.5703125" style="27" customWidth="1"/>
    <col min="16363" max="16363" width="13.7109375" style="27" customWidth="1"/>
    <col min="16364" max="16384" width="9.28515625" style="27"/>
  </cols>
  <sheetData>
    <row r="1" spans="1:16" ht="44.45" customHeight="1" x14ac:dyDescent="0.25"/>
    <row r="2" spans="1:16" ht="46.9" customHeight="1" x14ac:dyDescent="0.25">
      <c r="B2" s="629" t="s">
        <v>360</v>
      </c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</row>
    <row r="3" spans="1:16" ht="21" customHeight="1" x14ac:dyDescent="0.25">
      <c r="B3" s="630" t="s">
        <v>361</v>
      </c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</row>
    <row r="4" spans="1:16" ht="10.9" customHeight="1" thickBot="1" x14ac:dyDescent="0.3"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</row>
    <row r="5" spans="1:16" ht="15.6" customHeight="1" x14ac:dyDescent="0.25">
      <c r="A5" s="631" t="s">
        <v>345</v>
      </c>
      <c r="B5" s="634" t="s">
        <v>346</v>
      </c>
      <c r="C5" s="635"/>
      <c r="D5" s="638" t="s">
        <v>347</v>
      </c>
      <c r="E5" s="639"/>
      <c r="F5" s="639"/>
      <c r="G5" s="640"/>
      <c r="H5" s="635" t="s">
        <v>348</v>
      </c>
      <c r="I5" s="635"/>
      <c r="J5" s="635"/>
      <c r="K5" s="635"/>
      <c r="L5" s="635"/>
      <c r="M5" s="635"/>
      <c r="N5" s="635"/>
      <c r="O5" s="644"/>
    </row>
    <row r="6" spans="1:16" ht="28.9" customHeight="1" x14ac:dyDescent="0.25">
      <c r="A6" s="632"/>
      <c r="B6" s="636"/>
      <c r="C6" s="637"/>
      <c r="D6" s="641"/>
      <c r="E6" s="642"/>
      <c r="F6" s="642"/>
      <c r="G6" s="643"/>
      <c r="H6" s="637"/>
      <c r="I6" s="637"/>
      <c r="J6" s="637"/>
      <c r="K6" s="637"/>
      <c r="L6" s="637"/>
      <c r="M6" s="637"/>
      <c r="N6" s="637"/>
      <c r="O6" s="645"/>
    </row>
    <row r="7" spans="1:16" ht="16.149999999999999" hidden="1" customHeight="1" x14ac:dyDescent="0.25">
      <c r="A7" s="632"/>
      <c r="B7" s="636"/>
      <c r="C7" s="637"/>
      <c r="D7" s="641"/>
      <c r="E7" s="642"/>
      <c r="F7" s="642"/>
      <c r="G7" s="643"/>
      <c r="H7" s="637"/>
      <c r="I7" s="637"/>
      <c r="J7" s="637"/>
      <c r="K7" s="637"/>
      <c r="L7" s="637"/>
      <c r="M7" s="637"/>
      <c r="N7" s="637"/>
      <c r="O7" s="645"/>
    </row>
    <row r="8" spans="1:16" ht="7.15" customHeight="1" x14ac:dyDescent="0.25">
      <c r="A8" s="632"/>
      <c r="B8" s="636"/>
      <c r="C8" s="637"/>
      <c r="D8" s="711"/>
      <c r="E8" s="712"/>
      <c r="F8" s="712"/>
      <c r="G8" s="713"/>
      <c r="H8" s="637"/>
      <c r="I8" s="637"/>
      <c r="J8" s="637"/>
      <c r="K8" s="637"/>
      <c r="L8" s="637"/>
      <c r="M8" s="637"/>
      <c r="N8" s="637"/>
      <c r="O8" s="645"/>
    </row>
    <row r="9" spans="1:16" ht="46.15" customHeight="1" x14ac:dyDescent="0.25">
      <c r="A9" s="632"/>
      <c r="B9" s="622" t="s">
        <v>349</v>
      </c>
      <c r="C9" s="624" t="s">
        <v>350</v>
      </c>
      <c r="D9" s="624" t="s">
        <v>351</v>
      </c>
      <c r="E9" s="624" t="s">
        <v>352</v>
      </c>
      <c r="F9" s="624" t="s">
        <v>353</v>
      </c>
      <c r="G9" s="624" t="s">
        <v>271</v>
      </c>
      <c r="H9" s="624" t="s">
        <v>354</v>
      </c>
      <c r="I9" s="627" t="s">
        <v>355</v>
      </c>
      <c r="J9" s="708" t="s">
        <v>356</v>
      </c>
      <c r="K9" s="709"/>
      <c r="L9" s="710"/>
      <c r="M9" s="624" t="s">
        <v>357</v>
      </c>
      <c r="N9" s="627" t="s">
        <v>358</v>
      </c>
      <c r="O9" s="620" t="s">
        <v>359</v>
      </c>
    </row>
    <row r="10" spans="1:16" ht="94.9" customHeight="1" thickBot="1" x14ac:dyDescent="0.3">
      <c r="A10" s="633"/>
      <c r="B10" s="623"/>
      <c r="C10" s="625"/>
      <c r="D10" s="625"/>
      <c r="E10" s="625"/>
      <c r="F10" s="625"/>
      <c r="G10" s="625"/>
      <c r="H10" s="625"/>
      <c r="I10" s="706"/>
      <c r="J10" s="440" t="s">
        <v>91</v>
      </c>
      <c r="K10" s="440" t="s">
        <v>92</v>
      </c>
      <c r="L10" s="409" t="s">
        <v>90</v>
      </c>
      <c r="M10" s="625"/>
      <c r="N10" s="706"/>
      <c r="O10" s="707"/>
    </row>
    <row r="11" spans="1:16" ht="17.45" customHeight="1" x14ac:dyDescent="0.25">
      <c r="A11" s="410" t="s">
        <v>273</v>
      </c>
      <c r="B11" s="441"/>
      <c r="C11" s="442"/>
      <c r="D11" s="442"/>
      <c r="E11" s="442"/>
      <c r="F11" s="443"/>
      <c r="G11" s="443"/>
      <c r="H11" s="442"/>
      <c r="I11" s="444">
        <v>2137</v>
      </c>
      <c r="J11" s="445"/>
      <c r="K11" s="446"/>
      <c r="L11" s="447">
        <v>0</v>
      </c>
      <c r="M11" s="445"/>
      <c r="N11" s="446"/>
      <c r="O11" s="447">
        <v>3397</v>
      </c>
      <c r="P11" s="414"/>
    </row>
    <row r="12" spans="1:16" ht="15.75" x14ac:dyDescent="0.25">
      <c r="A12" s="415" t="s">
        <v>274</v>
      </c>
      <c r="B12" s="448"/>
      <c r="C12" s="449"/>
      <c r="D12" s="449"/>
      <c r="E12" s="449"/>
      <c r="F12" s="450"/>
      <c r="G12" s="450"/>
      <c r="H12" s="449"/>
      <c r="I12" s="451"/>
      <c r="J12" s="452"/>
      <c r="K12" s="453"/>
      <c r="L12" s="454">
        <v>0</v>
      </c>
      <c r="M12" s="452"/>
      <c r="N12" s="453"/>
      <c r="O12" s="454"/>
      <c r="P12" s="414"/>
    </row>
    <row r="13" spans="1:16" ht="15.75" x14ac:dyDescent="0.25">
      <c r="A13" s="415" t="s">
        <v>275</v>
      </c>
      <c r="B13" s="448"/>
      <c r="C13" s="449"/>
      <c r="D13" s="449"/>
      <c r="E13" s="449"/>
      <c r="F13" s="450"/>
      <c r="G13" s="450"/>
      <c r="H13" s="449"/>
      <c r="I13" s="451"/>
      <c r="J13" s="452"/>
      <c r="K13" s="453"/>
      <c r="L13" s="454">
        <v>0</v>
      </c>
      <c r="M13" s="452"/>
      <c r="N13" s="453"/>
      <c r="O13" s="454"/>
      <c r="P13" s="414"/>
    </row>
    <row r="14" spans="1:16" ht="15.75" x14ac:dyDescent="0.25">
      <c r="A14" s="415" t="s">
        <v>276</v>
      </c>
      <c r="B14" s="448"/>
      <c r="C14" s="449"/>
      <c r="D14" s="449"/>
      <c r="E14" s="449"/>
      <c r="F14" s="450"/>
      <c r="G14" s="450"/>
      <c r="H14" s="449"/>
      <c r="I14" s="451"/>
      <c r="J14" s="452"/>
      <c r="K14" s="453"/>
      <c r="L14" s="454">
        <v>0</v>
      </c>
      <c r="M14" s="452"/>
      <c r="N14" s="453"/>
      <c r="O14" s="454"/>
      <c r="P14" s="414"/>
    </row>
    <row r="15" spans="1:16" ht="15.75" x14ac:dyDescent="0.25">
      <c r="A15" s="415" t="s">
        <v>277</v>
      </c>
      <c r="B15" s="448"/>
      <c r="C15" s="449"/>
      <c r="D15" s="449"/>
      <c r="E15" s="449"/>
      <c r="F15" s="450"/>
      <c r="G15" s="450"/>
      <c r="H15" s="449"/>
      <c r="I15" s="451">
        <v>250</v>
      </c>
      <c r="J15" s="452"/>
      <c r="K15" s="453"/>
      <c r="L15" s="454">
        <v>0</v>
      </c>
      <c r="M15" s="452"/>
      <c r="N15" s="453"/>
      <c r="O15" s="454">
        <v>201</v>
      </c>
      <c r="P15" s="414"/>
    </row>
    <row r="16" spans="1:16" ht="15.75" x14ac:dyDescent="0.25">
      <c r="A16" s="415" t="s">
        <v>278</v>
      </c>
      <c r="B16" s="448"/>
      <c r="C16" s="449"/>
      <c r="D16" s="449"/>
      <c r="E16" s="449"/>
      <c r="F16" s="450"/>
      <c r="G16" s="450"/>
      <c r="H16" s="449"/>
      <c r="I16" s="451"/>
      <c r="J16" s="452"/>
      <c r="K16" s="453"/>
      <c r="L16" s="454">
        <v>0</v>
      </c>
      <c r="M16" s="452"/>
      <c r="N16" s="453"/>
      <c r="O16" s="454"/>
      <c r="P16" s="414"/>
    </row>
    <row r="17" spans="1:16" ht="19.899999999999999" customHeight="1" x14ac:dyDescent="0.25">
      <c r="A17" s="415" t="s">
        <v>279</v>
      </c>
      <c r="B17" s="448"/>
      <c r="C17" s="449"/>
      <c r="D17" s="449"/>
      <c r="E17" s="449"/>
      <c r="F17" s="450"/>
      <c r="G17" s="450"/>
      <c r="H17" s="449"/>
      <c r="I17" s="451">
        <v>980</v>
      </c>
      <c r="J17" s="452"/>
      <c r="K17" s="453"/>
      <c r="L17" s="454">
        <v>0</v>
      </c>
      <c r="M17" s="452"/>
      <c r="N17" s="453"/>
      <c r="O17" s="454"/>
      <c r="P17" s="414"/>
    </row>
    <row r="18" spans="1:16" ht="31.9" customHeight="1" x14ac:dyDescent="0.25">
      <c r="A18" s="415" t="s">
        <v>280</v>
      </c>
      <c r="B18" s="448"/>
      <c r="C18" s="449"/>
      <c r="D18" s="449"/>
      <c r="E18" s="449"/>
      <c r="F18" s="455"/>
      <c r="G18" s="455"/>
      <c r="H18" s="449"/>
      <c r="I18" s="451">
        <v>1245</v>
      </c>
      <c r="J18" s="452"/>
      <c r="K18" s="453"/>
      <c r="L18" s="454">
        <v>0</v>
      </c>
      <c r="M18" s="452"/>
      <c r="N18" s="453"/>
      <c r="O18" s="454">
        <v>3380</v>
      </c>
      <c r="P18" s="414"/>
    </row>
    <row r="19" spans="1:16" ht="15.75" x14ac:dyDescent="0.25">
      <c r="A19" s="415" t="s">
        <v>281</v>
      </c>
      <c r="B19" s="448"/>
      <c r="C19" s="449"/>
      <c r="D19" s="449"/>
      <c r="E19" s="449"/>
      <c r="F19" s="455"/>
      <c r="G19" s="455"/>
      <c r="H19" s="449"/>
      <c r="I19" s="451">
        <v>1760</v>
      </c>
      <c r="J19" s="452"/>
      <c r="K19" s="453"/>
      <c r="L19" s="454">
        <v>0</v>
      </c>
      <c r="M19" s="452"/>
      <c r="N19" s="453"/>
      <c r="O19" s="454">
        <v>850</v>
      </c>
      <c r="P19" s="414"/>
    </row>
    <row r="20" spans="1:16" ht="15.75" x14ac:dyDescent="0.25">
      <c r="A20" s="415" t="s">
        <v>282</v>
      </c>
      <c r="B20" s="448"/>
      <c r="C20" s="449"/>
      <c r="D20" s="449"/>
      <c r="E20" s="449"/>
      <c r="F20" s="455"/>
      <c r="G20" s="455"/>
      <c r="H20" s="449"/>
      <c r="I20" s="451">
        <v>2047</v>
      </c>
      <c r="J20" s="452"/>
      <c r="K20" s="453"/>
      <c r="L20" s="454">
        <v>0</v>
      </c>
      <c r="M20" s="452"/>
      <c r="N20" s="453"/>
      <c r="O20" s="454">
        <v>3000</v>
      </c>
      <c r="P20" s="414"/>
    </row>
    <row r="21" spans="1:16" ht="16.149999999999999" customHeight="1" x14ac:dyDescent="0.25">
      <c r="A21" s="415" t="s">
        <v>283</v>
      </c>
      <c r="B21" s="448"/>
      <c r="C21" s="449"/>
      <c r="D21" s="449"/>
      <c r="E21" s="449"/>
      <c r="F21" s="455"/>
      <c r="G21" s="455"/>
      <c r="H21" s="449"/>
      <c r="I21" s="451">
        <v>1630</v>
      </c>
      <c r="J21" s="452"/>
      <c r="K21" s="453"/>
      <c r="L21" s="454">
        <v>0</v>
      </c>
      <c r="M21" s="452"/>
      <c r="N21" s="453"/>
      <c r="O21" s="454">
        <v>1300</v>
      </c>
      <c r="P21" s="414"/>
    </row>
    <row r="22" spans="1:16" ht="16.149999999999999" customHeight="1" x14ac:dyDescent="0.25">
      <c r="A22" s="415" t="s">
        <v>284</v>
      </c>
      <c r="B22" s="448"/>
      <c r="C22" s="449"/>
      <c r="D22" s="449"/>
      <c r="E22" s="449"/>
      <c r="F22" s="455"/>
      <c r="G22" s="455"/>
      <c r="H22" s="449"/>
      <c r="I22" s="451">
        <v>160</v>
      </c>
      <c r="J22" s="452"/>
      <c r="K22" s="453"/>
      <c r="L22" s="454">
        <v>0</v>
      </c>
      <c r="M22" s="452"/>
      <c r="N22" s="453"/>
      <c r="O22" s="454">
        <v>220</v>
      </c>
      <c r="P22" s="414"/>
    </row>
    <row r="23" spans="1:16" ht="19.149999999999999" customHeight="1" x14ac:dyDescent="0.25">
      <c r="A23" s="415" t="s">
        <v>285</v>
      </c>
      <c r="B23" s="448"/>
      <c r="C23" s="449"/>
      <c r="D23" s="449"/>
      <c r="E23" s="449"/>
      <c r="F23" s="455"/>
      <c r="G23" s="455"/>
      <c r="H23" s="449"/>
      <c r="I23" s="451">
        <v>536</v>
      </c>
      <c r="J23" s="452"/>
      <c r="K23" s="453"/>
      <c r="L23" s="454">
        <v>0</v>
      </c>
      <c r="M23" s="452"/>
      <c r="N23" s="453"/>
      <c r="O23" s="454">
        <v>1854</v>
      </c>
      <c r="P23" s="414"/>
    </row>
    <row r="24" spans="1:16" ht="15.75" x14ac:dyDescent="0.25">
      <c r="A24" s="415" t="s">
        <v>286</v>
      </c>
      <c r="B24" s="448"/>
      <c r="C24" s="449"/>
      <c r="D24" s="449"/>
      <c r="E24" s="449"/>
      <c r="F24" s="450"/>
      <c r="G24" s="450"/>
      <c r="H24" s="449"/>
      <c r="I24" s="451"/>
      <c r="J24" s="452"/>
      <c r="K24" s="453"/>
      <c r="L24" s="454">
        <v>0</v>
      </c>
      <c r="M24" s="452"/>
      <c r="N24" s="453"/>
      <c r="O24" s="454"/>
      <c r="P24" s="414"/>
    </row>
    <row r="25" spans="1:16" ht="15.75" x14ac:dyDescent="0.25">
      <c r="A25" s="415" t="s">
        <v>287</v>
      </c>
      <c r="B25" s="448"/>
      <c r="C25" s="449"/>
      <c r="D25" s="449"/>
      <c r="E25" s="449"/>
      <c r="F25" s="450"/>
      <c r="G25" s="450"/>
      <c r="H25" s="449"/>
      <c r="I25" s="451">
        <v>1160</v>
      </c>
      <c r="J25" s="452"/>
      <c r="K25" s="453"/>
      <c r="L25" s="454">
        <v>0</v>
      </c>
      <c r="M25" s="452"/>
      <c r="N25" s="453"/>
      <c r="O25" s="454">
        <v>2450</v>
      </c>
      <c r="P25" s="414"/>
    </row>
    <row r="26" spans="1:16" ht="31.5" x14ac:dyDescent="0.25">
      <c r="A26" s="415" t="s">
        <v>288</v>
      </c>
      <c r="B26" s="448"/>
      <c r="C26" s="449"/>
      <c r="D26" s="449"/>
      <c r="E26" s="449"/>
      <c r="F26" s="450"/>
      <c r="G26" s="450"/>
      <c r="H26" s="449"/>
      <c r="I26" s="451"/>
      <c r="J26" s="452"/>
      <c r="K26" s="453"/>
      <c r="L26" s="454">
        <v>0</v>
      </c>
      <c r="M26" s="452"/>
      <c r="N26" s="453"/>
      <c r="O26" s="454"/>
      <c r="P26" s="414"/>
    </row>
    <row r="27" spans="1:16" ht="24" customHeight="1" x14ac:dyDescent="0.25">
      <c r="A27" s="415" t="s">
        <v>289</v>
      </c>
      <c r="B27" s="448"/>
      <c r="C27" s="449"/>
      <c r="D27" s="449"/>
      <c r="E27" s="449"/>
      <c r="F27" s="450"/>
      <c r="G27" s="450"/>
      <c r="H27" s="449"/>
      <c r="I27" s="451"/>
      <c r="J27" s="452"/>
      <c r="K27" s="453"/>
      <c r="L27" s="454">
        <v>0</v>
      </c>
      <c r="M27" s="452"/>
      <c r="N27" s="453"/>
      <c r="O27" s="454"/>
      <c r="P27" s="414"/>
    </row>
    <row r="28" spans="1:16" ht="15.75" x14ac:dyDescent="0.25">
      <c r="A28" s="415" t="s">
        <v>290</v>
      </c>
      <c r="B28" s="448"/>
      <c r="C28" s="449"/>
      <c r="D28" s="449"/>
      <c r="E28" s="449"/>
      <c r="F28" s="450"/>
      <c r="G28" s="450"/>
      <c r="H28" s="449"/>
      <c r="I28" s="451"/>
      <c r="J28" s="452"/>
      <c r="K28" s="453"/>
      <c r="L28" s="454">
        <v>0</v>
      </c>
      <c r="M28" s="452"/>
      <c r="N28" s="453"/>
      <c r="O28" s="454"/>
      <c r="P28" s="414"/>
    </row>
    <row r="29" spans="1:16" ht="31.5" x14ac:dyDescent="0.25">
      <c r="A29" s="415" t="s">
        <v>291</v>
      </c>
      <c r="B29" s="448">
        <v>1500</v>
      </c>
      <c r="C29" s="449">
        <f>525</f>
        <v>525</v>
      </c>
      <c r="D29" s="449"/>
      <c r="E29" s="449"/>
      <c r="F29" s="450">
        <f>420+794</f>
        <v>1214</v>
      </c>
      <c r="G29" s="450">
        <v>230</v>
      </c>
      <c r="H29" s="449">
        <v>726</v>
      </c>
      <c r="I29" s="451">
        <v>570</v>
      </c>
      <c r="J29" s="452"/>
      <c r="K29" s="453"/>
      <c r="L29" s="454">
        <v>0</v>
      </c>
      <c r="M29" s="452"/>
      <c r="N29" s="453"/>
      <c r="O29" s="454">
        <v>300</v>
      </c>
      <c r="P29" s="414"/>
    </row>
    <row r="30" spans="1:16" ht="15.75" x14ac:dyDescent="0.25">
      <c r="A30" s="415" t="s">
        <v>292</v>
      </c>
      <c r="B30" s="448"/>
      <c r="C30" s="449"/>
      <c r="D30" s="449"/>
      <c r="E30" s="449"/>
      <c r="F30" s="450"/>
      <c r="G30" s="450"/>
      <c r="H30" s="449"/>
      <c r="I30" s="451">
        <v>95</v>
      </c>
      <c r="J30" s="452"/>
      <c r="K30" s="453"/>
      <c r="L30" s="454">
        <v>0</v>
      </c>
      <c r="M30" s="452"/>
      <c r="N30" s="453">
        <v>5375</v>
      </c>
      <c r="O30" s="454">
        <v>75</v>
      </c>
      <c r="P30" s="414"/>
    </row>
    <row r="31" spans="1:16" ht="19.899999999999999" customHeight="1" x14ac:dyDescent="0.25">
      <c r="A31" s="415" t="s">
        <v>293</v>
      </c>
      <c r="B31" s="448"/>
      <c r="C31" s="449"/>
      <c r="D31" s="449"/>
      <c r="E31" s="449"/>
      <c r="F31" s="450"/>
      <c r="G31" s="450"/>
      <c r="H31" s="449"/>
      <c r="I31" s="451"/>
      <c r="J31" s="452"/>
      <c r="K31" s="453"/>
      <c r="L31" s="454">
        <v>0</v>
      </c>
      <c r="M31" s="452"/>
      <c r="N31" s="453"/>
      <c r="O31" s="454"/>
      <c r="P31" s="414"/>
    </row>
    <row r="32" spans="1:16" ht="15.75" x14ac:dyDescent="0.25">
      <c r="A32" s="415" t="s">
        <v>294</v>
      </c>
      <c r="B32" s="448"/>
      <c r="C32" s="449"/>
      <c r="D32" s="449"/>
      <c r="E32" s="449"/>
      <c r="F32" s="450"/>
      <c r="G32" s="450"/>
      <c r="H32" s="449"/>
      <c r="I32" s="451"/>
      <c r="J32" s="452"/>
      <c r="K32" s="453"/>
      <c r="L32" s="454">
        <v>0</v>
      </c>
      <c r="M32" s="452"/>
      <c r="N32" s="453"/>
      <c r="O32" s="454"/>
      <c r="P32" s="414"/>
    </row>
    <row r="33" spans="1:17" ht="18.600000000000001" customHeight="1" x14ac:dyDescent="0.25">
      <c r="A33" s="415" t="s">
        <v>295</v>
      </c>
      <c r="B33" s="448"/>
      <c r="C33" s="449"/>
      <c r="D33" s="449"/>
      <c r="E33" s="449"/>
      <c r="F33" s="450"/>
      <c r="G33" s="450"/>
      <c r="H33" s="449"/>
      <c r="I33" s="451"/>
      <c r="J33" s="452"/>
      <c r="K33" s="453"/>
      <c r="L33" s="454">
        <v>0</v>
      </c>
      <c r="M33" s="452"/>
      <c r="N33" s="453"/>
      <c r="O33" s="454"/>
      <c r="P33" s="414"/>
    </row>
    <row r="34" spans="1:17" ht="16.149999999999999" customHeight="1" x14ac:dyDescent="0.25">
      <c r="A34" s="415" t="s">
        <v>296</v>
      </c>
      <c r="B34" s="448"/>
      <c r="C34" s="449"/>
      <c r="D34" s="449"/>
      <c r="E34" s="449"/>
      <c r="F34" s="450"/>
      <c r="G34" s="450"/>
      <c r="H34" s="449"/>
      <c r="I34" s="451"/>
      <c r="J34" s="452"/>
      <c r="K34" s="453"/>
      <c r="L34" s="454">
        <v>0</v>
      </c>
      <c r="M34" s="452"/>
      <c r="N34" s="453"/>
      <c r="O34" s="454"/>
      <c r="P34" s="414"/>
    </row>
    <row r="35" spans="1:17" ht="15.75" x14ac:dyDescent="0.25">
      <c r="A35" s="415" t="s">
        <v>297</v>
      </c>
      <c r="B35" s="448"/>
      <c r="C35" s="449"/>
      <c r="D35" s="449"/>
      <c r="E35" s="449"/>
      <c r="F35" s="450"/>
      <c r="G35" s="450"/>
      <c r="H35" s="449"/>
      <c r="I35" s="451"/>
      <c r="J35" s="452"/>
      <c r="K35" s="453"/>
      <c r="L35" s="454">
        <v>0</v>
      </c>
      <c r="M35" s="452"/>
      <c r="N35" s="453"/>
      <c r="O35" s="454"/>
      <c r="P35" s="414"/>
    </row>
    <row r="36" spans="1:17" ht="15.75" x14ac:dyDescent="0.25">
      <c r="A36" s="415" t="s">
        <v>298</v>
      </c>
      <c r="B36" s="448"/>
      <c r="C36" s="449"/>
      <c r="D36" s="449"/>
      <c r="E36" s="449"/>
      <c r="F36" s="450"/>
      <c r="G36" s="450"/>
      <c r="H36" s="449"/>
      <c r="I36" s="451"/>
      <c r="J36" s="452"/>
      <c r="K36" s="453"/>
      <c r="L36" s="454">
        <v>0</v>
      </c>
      <c r="M36" s="452"/>
      <c r="N36" s="453"/>
      <c r="O36" s="454"/>
      <c r="P36" s="414"/>
    </row>
    <row r="37" spans="1:17" ht="19.899999999999999" customHeight="1" x14ac:dyDescent="0.25">
      <c r="A37" s="415" t="s">
        <v>299</v>
      </c>
      <c r="B37" s="448"/>
      <c r="C37" s="449"/>
      <c r="D37" s="449"/>
      <c r="E37" s="449"/>
      <c r="F37" s="450"/>
      <c r="G37" s="450"/>
      <c r="H37" s="449"/>
      <c r="I37" s="451"/>
      <c r="J37" s="452"/>
      <c r="K37" s="453"/>
      <c r="L37" s="454">
        <v>0</v>
      </c>
      <c r="M37" s="452"/>
      <c r="N37" s="453"/>
      <c r="O37" s="454"/>
      <c r="P37" s="414"/>
    </row>
    <row r="38" spans="1:17" ht="15.75" x14ac:dyDescent="0.25">
      <c r="A38" s="415" t="s">
        <v>300</v>
      </c>
      <c r="B38" s="448"/>
      <c r="C38" s="449"/>
      <c r="D38" s="449"/>
      <c r="E38" s="449"/>
      <c r="F38" s="450"/>
      <c r="G38" s="450"/>
      <c r="H38" s="449"/>
      <c r="I38" s="451"/>
      <c r="J38" s="452"/>
      <c r="K38" s="453"/>
      <c r="L38" s="454">
        <v>0</v>
      </c>
      <c r="M38" s="452"/>
      <c r="N38" s="453"/>
      <c r="O38" s="454"/>
      <c r="P38" s="414"/>
    </row>
    <row r="39" spans="1:17" ht="31.5" x14ac:dyDescent="0.25">
      <c r="A39" s="415" t="s">
        <v>301</v>
      </c>
      <c r="B39" s="448"/>
      <c r="C39" s="449"/>
      <c r="D39" s="449"/>
      <c r="E39" s="449"/>
      <c r="F39" s="450"/>
      <c r="G39" s="450"/>
      <c r="H39" s="449"/>
      <c r="I39" s="451"/>
      <c r="J39" s="452"/>
      <c r="K39" s="453"/>
      <c r="L39" s="454">
        <v>0</v>
      </c>
      <c r="M39" s="452"/>
      <c r="N39" s="453"/>
      <c r="O39" s="454"/>
      <c r="P39" s="414"/>
    </row>
    <row r="40" spans="1:17" ht="15.75" x14ac:dyDescent="0.25">
      <c r="A40" s="415" t="s">
        <v>302</v>
      </c>
      <c r="B40" s="448"/>
      <c r="C40" s="449"/>
      <c r="D40" s="449"/>
      <c r="E40" s="449"/>
      <c r="F40" s="450"/>
      <c r="G40" s="450"/>
      <c r="H40" s="449"/>
      <c r="I40" s="451"/>
      <c r="J40" s="452"/>
      <c r="K40" s="453"/>
      <c r="L40" s="454">
        <v>0</v>
      </c>
      <c r="M40" s="452"/>
      <c r="N40" s="453"/>
      <c r="O40" s="454"/>
      <c r="P40" s="414"/>
    </row>
    <row r="41" spans="1:17" ht="15.75" x14ac:dyDescent="0.25">
      <c r="A41" s="415" t="s">
        <v>303</v>
      </c>
      <c r="B41" s="448"/>
      <c r="C41" s="449"/>
      <c r="D41" s="449"/>
      <c r="E41" s="449"/>
      <c r="F41" s="450"/>
      <c r="G41" s="450"/>
      <c r="H41" s="449"/>
      <c r="I41" s="451">
        <v>1865</v>
      </c>
      <c r="J41" s="452"/>
      <c r="K41" s="453"/>
      <c r="L41" s="454">
        <v>0</v>
      </c>
      <c r="M41" s="452"/>
      <c r="N41" s="453"/>
      <c r="O41" s="454">
        <v>3240</v>
      </c>
      <c r="P41" s="414"/>
      <c r="Q41" s="456" t="e">
        <f>#REF!+H41+I41+L41+M41+N41+O41</f>
        <v>#REF!</v>
      </c>
    </row>
    <row r="42" spans="1:17" ht="15.6" customHeight="1" x14ac:dyDescent="0.25">
      <c r="A42" s="415" t="s">
        <v>304</v>
      </c>
      <c r="B42" s="448"/>
      <c r="C42" s="449"/>
      <c r="D42" s="449"/>
      <c r="E42" s="449"/>
      <c r="F42" s="450"/>
      <c r="G42" s="450"/>
      <c r="H42" s="449"/>
      <c r="I42" s="451"/>
      <c r="J42" s="452"/>
      <c r="K42" s="453"/>
      <c r="L42" s="454">
        <v>0</v>
      </c>
      <c r="M42" s="452"/>
      <c r="N42" s="453"/>
      <c r="O42" s="454"/>
      <c r="P42" s="414"/>
    </row>
    <row r="43" spans="1:17" ht="15.75" x14ac:dyDescent="0.25">
      <c r="A43" s="415" t="s">
        <v>305</v>
      </c>
      <c r="B43" s="448"/>
      <c r="C43" s="449"/>
      <c r="D43" s="449"/>
      <c r="E43" s="449"/>
      <c r="F43" s="450"/>
      <c r="G43" s="450"/>
      <c r="H43" s="449"/>
      <c r="I43" s="451">
        <v>1615</v>
      </c>
      <c r="J43" s="452"/>
      <c r="K43" s="453"/>
      <c r="L43" s="454">
        <v>0</v>
      </c>
      <c r="M43" s="452"/>
      <c r="N43" s="453"/>
      <c r="O43" s="454">
        <v>2331</v>
      </c>
      <c r="P43" s="414"/>
      <c r="Q43" s="456" t="e">
        <f>#REF!+H43+I43+L43+M43+N43+O43</f>
        <v>#REF!</v>
      </c>
    </row>
    <row r="44" spans="1:17" ht="15.75" x14ac:dyDescent="0.25">
      <c r="A44" s="415" t="s">
        <v>306</v>
      </c>
      <c r="B44" s="448"/>
      <c r="C44" s="449"/>
      <c r="D44" s="449"/>
      <c r="E44" s="449"/>
      <c r="F44" s="450"/>
      <c r="G44" s="450"/>
      <c r="H44" s="449"/>
      <c r="I44" s="451"/>
      <c r="J44" s="452"/>
      <c r="K44" s="453"/>
      <c r="L44" s="454">
        <v>0</v>
      </c>
      <c r="M44" s="452"/>
      <c r="N44" s="453"/>
      <c r="O44" s="454"/>
      <c r="P44" s="414"/>
    </row>
    <row r="45" spans="1:17" ht="15.75" x14ac:dyDescent="0.25">
      <c r="A45" s="415" t="s">
        <v>307</v>
      </c>
      <c r="B45" s="448">
        <f>15443-1000</f>
        <v>14443</v>
      </c>
      <c r="C45" s="449"/>
      <c r="D45" s="449">
        <v>121</v>
      </c>
      <c r="E45" s="449">
        <v>311</v>
      </c>
      <c r="F45" s="455"/>
      <c r="G45" s="455"/>
      <c r="H45" s="449"/>
      <c r="I45" s="451">
        <v>2130</v>
      </c>
      <c r="J45" s="452"/>
      <c r="K45" s="453"/>
      <c r="L45" s="454">
        <v>0</v>
      </c>
      <c r="M45" s="452"/>
      <c r="N45" s="453"/>
      <c r="O45" s="454">
        <v>8415</v>
      </c>
      <c r="P45" s="414"/>
    </row>
    <row r="46" spans="1:17" ht="15" customHeight="1" x14ac:dyDescent="0.25">
      <c r="A46" s="415" t="s">
        <v>308</v>
      </c>
      <c r="B46" s="448"/>
      <c r="C46" s="449"/>
      <c r="D46" s="449"/>
      <c r="E46" s="449"/>
      <c r="F46" s="450"/>
      <c r="G46" s="450"/>
      <c r="H46" s="449"/>
      <c r="I46" s="451"/>
      <c r="J46" s="452"/>
      <c r="K46" s="453"/>
      <c r="L46" s="454">
        <v>0</v>
      </c>
      <c r="M46" s="452"/>
      <c r="N46" s="453"/>
      <c r="O46" s="454"/>
      <c r="P46" s="414"/>
    </row>
    <row r="47" spans="1:17" ht="18" customHeight="1" x14ac:dyDescent="0.25">
      <c r="A47" s="415" t="s">
        <v>309</v>
      </c>
      <c r="B47" s="448"/>
      <c r="C47" s="449"/>
      <c r="D47" s="449"/>
      <c r="E47" s="449"/>
      <c r="F47" s="450"/>
      <c r="G47" s="450"/>
      <c r="H47" s="449"/>
      <c r="I47" s="451"/>
      <c r="J47" s="452"/>
      <c r="K47" s="453"/>
      <c r="L47" s="454">
        <v>0</v>
      </c>
      <c r="M47" s="452"/>
      <c r="N47" s="453"/>
      <c r="O47" s="454"/>
      <c r="P47" s="414"/>
    </row>
    <row r="48" spans="1:17" ht="18.600000000000001" customHeight="1" x14ac:dyDescent="0.25">
      <c r="A48" s="415" t="s">
        <v>310</v>
      </c>
      <c r="B48" s="448"/>
      <c r="C48" s="449"/>
      <c r="D48" s="449"/>
      <c r="E48" s="449"/>
      <c r="F48" s="450"/>
      <c r="G48" s="450"/>
      <c r="H48" s="449"/>
      <c r="I48" s="451"/>
      <c r="J48" s="452"/>
      <c r="K48" s="453"/>
      <c r="L48" s="454">
        <v>0</v>
      </c>
      <c r="M48" s="452"/>
      <c r="N48" s="453"/>
      <c r="O48" s="454"/>
      <c r="P48" s="414"/>
    </row>
    <row r="49" spans="1:17" ht="39" customHeight="1" x14ac:dyDescent="0.25">
      <c r="A49" s="415" t="s">
        <v>311</v>
      </c>
      <c r="B49" s="448"/>
      <c r="C49" s="449"/>
      <c r="D49" s="449"/>
      <c r="E49" s="449"/>
      <c r="F49" s="450"/>
      <c r="G49" s="450"/>
      <c r="H49" s="449"/>
      <c r="I49" s="451"/>
      <c r="J49" s="452"/>
      <c r="K49" s="453"/>
      <c r="L49" s="454">
        <v>0</v>
      </c>
      <c r="M49" s="452"/>
      <c r="N49" s="453"/>
      <c r="O49" s="454"/>
      <c r="P49" s="414"/>
    </row>
    <row r="50" spans="1:17" ht="19.899999999999999" customHeight="1" x14ac:dyDescent="0.25">
      <c r="A50" s="415" t="s">
        <v>312</v>
      </c>
      <c r="B50" s="448"/>
      <c r="C50" s="449"/>
      <c r="D50" s="449"/>
      <c r="E50" s="449"/>
      <c r="F50" s="450"/>
      <c r="G50" s="450"/>
      <c r="H50" s="449"/>
      <c r="I50" s="451"/>
      <c r="J50" s="452"/>
      <c r="K50" s="453"/>
      <c r="L50" s="454">
        <v>0</v>
      </c>
      <c r="M50" s="452"/>
      <c r="N50" s="453"/>
      <c r="O50" s="454"/>
      <c r="P50" s="414"/>
    </row>
    <row r="51" spans="1:17" ht="19.899999999999999" customHeight="1" x14ac:dyDescent="0.25">
      <c r="A51" s="415" t="s">
        <v>313</v>
      </c>
      <c r="B51" s="448"/>
      <c r="C51" s="449"/>
      <c r="D51" s="449"/>
      <c r="E51" s="449"/>
      <c r="F51" s="450"/>
      <c r="G51" s="450"/>
      <c r="H51" s="449"/>
      <c r="I51" s="451"/>
      <c r="J51" s="452"/>
      <c r="K51" s="453"/>
      <c r="L51" s="454">
        <v>0</v>
      </c>
      <c r="M51" s="452"/>
      <c r="N51" s="453"/>
      <c r="O51" s="454"/>
      <c r="P51" s="414"/>
    </row>
    <row r="52" spans="1:17" ht="15.75" x14ac:dyDescent="0.25">
      <c r="A52" s="415" t="s">
        <v>314</v>
      </c>
      <c r="B52" s="448"/>
      <c r="C52" s="449"/>
      <c r="D52" s="449"/>
      <c r="E52" s="449"/>
      <c r="F52" s="450"/>
      <c r="G52" s="450"/>
      <c r="H52" s="449"/>
      <c r="I52" s="451">
        <v>285</v>
      </c>
      <c r="J52" s="452"/>
      <c r="K52" s="453"/>
      <c r="L52" s="454">
        <v>0</v>
      </c>
      <c r="M52" s="452"/>
      <c r="N52" s="453"/>
      <c r="O52" s="454"/>
      <c r="P52" s="414"/>
    </row>
    <row r="53" spans="1:17" ht="15.75" x14ac:dyDescent="0.25">
      <c r="A53" s="415" t="s">
        <v>315</v>
      </c>
      <c r="B53" s="448"/>
      <c r="C53" s="449"/>
      <c r="D53" s="449"/>
      <c r="E53" s="449"/>
      <c r="F53" s="450"/>
      <c r="G53" s="450"/>
      <c r="H53" s="449"/>
      <c r="I53" s="451"/>
      <c r="J53" s="452"/>
      <c r="K53" s="453"/>
      <c r="L53" s="454">
        <v>0</v>
      </c>
      <c r="M53" s="452"/>
      <c r="N53" s="453"/>
      <c r="O53" s="454"/>
      <c r="P53" s="414"/>
    </row>
    <row r="54" spans="1:17" ht="15.75" x14ac:dyDescent="0.25">
      <c r="A54" s="415" t="s">
        <v>316</v>
      </c>
      <c r="B54" s="448"/>
      <c r="C54" s="449"/>
      <c r="D54" s="449"/>
      <c r="E54" s="449"/>
      <c r="F54" s="450"/>
      <c r="G54" s="450"/>
      <c r="H54" s="449"/>
      <c r="I54" s="451">
        <v>95</v>
      </c>
      <c r="J54" s="452"/>
      <c r="K54" s="453"/>
      <c r="L54" s="454">
        <v>0</v>
      </c>
      <c r="M54" s="452"/>
      <c r="N54" s="453"/>
      <c r="O54" s="454"/>
      <c r="P54" s="414"/>
    </row>
    <row r="55" spans="1:17" ht="31.5" x14ac:dyDescent="0.25">
      <c r="A55" s="415" t="s">
        <v>317</v>
      </c>
      <c r="B55" s="448"/>
      <c r="C55" s="449"/>
      <c r="D55" s="449"/>
      <c r="E55" s="449"/>
      <c r="F55" s="450"/>
      <c r="G55" s="450"/>
      <c r="H55" s="449"/>
      <c r="I55" s="451"/>
      <c r="J55" s="452"/>
      <c r="K55" s="453"/>
      <c r="L55" s="454">
        <v>0</v>
      </c>
      <c r="M55" s="452"/>
      <c r="N55" s="453"/>
      <c r="O55" s="454"/>
      <c r="P55" s="414"/>
    </row>
    <row r="56" spans="1:17" ht="15.75" x14ac:dyDescent="0.25">
      <c r="A56" s="415" t="s">
        <v>318</v>
      </c>
      <c r="B56" s="448"/>
      <c r="C56" s="449"/>
      <c r="D56" s="449"/>
      <c r="E56" s="449"/>
      <c r="F56" s="450"/>
      <c r="G56" s="450"/>
      <c r="H56" s="449"/>
      <c r="I56" s="451">
        <v>3195</v>
      </c>
      <c r="J56" s="452"/>
      <c r="K56" s="453"/>
      <c r="L56" s="454">
        <v>0</v>
      </c>
      <c r="M56" s="452"/>
      <c r="N56" s="453"/>
      <c r="O56" s="454"/>
      <c r="P56" s="414"/>
    </row>
    <row r="57" spans="1:17" ht="15.75" x14ac:dyDescent="0.25">
      <c r="A57" s="415" t="s">
        <v>319</v>
      </c>
      <c r="B57" s="448"/>
      <c r="C57" s="449"/>
      <c r="D57" s="449"/>
      <c r="E57" s="449"/>
      <c r="F57" s="450"/>
      <c r="G57" s="450"/>
      <c r="H57" s="449"/>
      <c r="I57" s="451">
        <v>1128</v>
      </c>
      <c r="J57" s="452"/>
      <c r="K57" s="453"/>
      <c r="L57" s="454">
        <v>0</v>
      </c>
      <c r="M57" s="452"/>
      <c r="N57" s="453"/>
      <c r="O57" s="454">
        <v>100</v>
      </c>
      <c r="P57" s="414"/>
    </row>
    <row r="58" spans="1:17" ht="15.75" x14ac:dyDescent="0.25">
      <c r="A58" s="415" t="s">
        <v>320</v>
      </c>
      <c r="B58" s="448"/>
      <c r="C58" s="449"/>
      <c r="D58" s="449"/>
      <c r="E58" s="449"/>
      <c r="F58" s="450"/>
      <c r="G58" s="450"/>
      <c r="H58" s="449"/>
      <c r="I58" s="451">
        <v>1275</v>
      </c>
      <c r="J58" s="452"/>
      <c r="K58" s="453"/>
      <c r="L58" s="454">
        <v>0</v>
      </c>
      <c r="M58" s="452"/>
      <c r="N58" s="453"/>
      <c r="O58" s="454">
        <v>15</v>
      </c>
      <c r="P58" s="414"/>
    </row>
    <row r="59" spans="1:17" ht="15.75" x14ac:dyDescent="0.25">
      <c r="A59" s="415" t="s">
        <v>321</v>
      </c>
      <c r="B59" s="448"/>
      <c r="C59" s="449"/>
      <c r="D59" s="449"/>
      <c r="E59" s="449"/>
      <c r="F59" s="450"/>
      <c r="G59" s="450"/>
      <c r="H59" s="449"/>
      <c r="I59" s="451">
        <v>2135</v>
      </c>
      <c r="J59" s="452"/>
      <c r="K59" s="453"/>
      <c r="L59" s="454">
        <v>0</v>
      </c>
      <c r="M59" s="452"/>
      <c r="N59" s="453"/>
      <c r="O59" s="454">
        <v>15</v>
      </c>
      <c r="P59" s="414"/>
    </row>
    <row r="60" spans="1:17" ht="31.5" x14ac:dyDescent="0.25">
      <c r="A60" s="415" t="s">
        <v>322</v>
      </c>
      <c r="B60" s="448"/>
      <c r="C60" s="449"/>
      <c r="D60" s="449"/>
      <c r="E60" s="449"/>
      <c r="F60" s="450"/>
      <c r="G60" s="450"/>
      <c r="H60" s="449"/>
      <c r="I60" s="451"/>
      <c r="J60" s="452"/>
      <c r="K60" s="453"/>
      <c r="L60" s="454">
        <v>0</v>
      </c>
      <c r="M60" s="452"/>
      <c r="N60" s="453"/>
      <c r="O60" s="454"/>
      <c r="P60" s="414"/>
    </row>
    <row r="61" spans="1:17" ht="15.75" x14ac:dyDescent="0.25">
      <c r="A61" s="415" t="s">
        <v>323</v>
      </c>
      <c r="B61" s="448"/>
      <c r="C61" s="449"/>
      <c r="D61" s="449"/>
      <c r="E61" s="449"/>
      <c r="F61" s="450"/>
      <c r="G61" s="450"/>
      <c r="H61" s="449"/>
      <c r="I61" s="451"/>
      <c r="J61" s="452"/>
      <c r="K61" s="453"/>
      <c r="L61" s="454">
        <v>0</v>
      </c>
      <c r="M61" s="452"/>
      <c r="N61" s="453"/>
      <c r="O61" s="454"/>
      <c r="P61" s="414"/>
    </row>
    <row r="62" spans="1:17" ht="15.75" x14ac:dyDescent="0.25">
      <c r="A62" s="415" t="s">
        <v>324</v>
      </c>
      <c r="B62" s="448"/>
      <c r="C62" s="449">
        <f>4664-1905-165</f>
        <v>2594</v>
      </c>
      <c r="D62" s="449"/>
      <c r="E62" s="449"/>
      <c r="F62" s="450">
        <f>13846+4115+568-1204+2730+300</f>
        <v>20355</v>
      </c>
      <c r="G62" s="450">
        <f>3080+189+540</f>
        <v>3809</v>
      </c>
      <c r="H62" s="449">
        <v>3504</v>
      </c>
      <c r="I62" s="451">
        <v>2113</v>
      </c>
      <c r="J62" s="452"/>
      <c r="K62" s="453"/>
      <c r="L62" s="454">
        <v>0</v>
      </c>
      <c r="M62" s="452"/>
      <c r="N62" s="453"/>
      <c r="O62" s="454">
        <v>5728</v>
      </c>
      <c r="P62" s="414"/>
      <c r="Q62" s="456" t="e">
        <f>B62+C62+D62+E62+F62+#REF!+H62+I62+L62+M62+N62+O62</f>
        <v>#REF!</v>
      </c>
    </row>
    <row r="63" spans="1:17" ht="19.899999999999999" customHeight="1" x14ac:dyDescent="0.25">
      <c r="A63" s="415" t="s">
        <v>325</v>
      </c>
      <c r="B63" s="448"/>
      <c r="C63" s="449"/>
      <c r="D63" s="449"/>
      <c r="E63" s="449"/>
      <c r="F63" s="450"/>
      <c r="G63" s="450"/>
      <c r="H63" s="449"/>
      <c r="I63" s="451"/>
      <c r="J63" s="452"/>
      <c r="K63" s="453"/>
      <c r="L63" s="454">
        <v>0</v>
      </c>
      <c r="M63" s="452"/>
      <c r="N63" s="453"/>
      <c r="O63" s="454"/>
      <c r="P63" s="414"/>
    </row>
    <row r="64" spans="1:17" ht="15.75" x14ac:dyDescent="0.25">
      <c r="A64" s="415" t="s">
        <v>326</v>
      </c>
      <c r="B64" s="448"/>
      <c r="C64" s="449"/>
      <c r="D64" s="449"/>
      <c r="E64" s="449"/>
      <c r="F64" s="450"/>
      <c r="G64" s="450"/>
      <c r="H64" s="449"/>
      <c r="I64" s="451"/>
      <c r="J64" s="452"/>
      <c r="K64" s="453"/>
      <c r="L64" s="454">
        <v>0</v>
      </c>
      <c r="M64" s="452"/>
      <c r="N64" s="453"/>
      <c r="O64" s="454"/>
      <c r="P64" s="414"/>
    </row>
    <row r="65" spans="1:17" ht="15.75" x14ac:dyDescent="0.25">
      <c r="A65" s="415" t="s">
        <v>327</v>
      </c>
      <c r="B65" s="448"/>
      <c r="C65" s="449"/>
      <c r="D65" s="449"/>
      <c r="E65" s="449"/>
      <c r="F65" s="450"/>
      <c r="G65" s="450"/>
      <c r="H65" s="449"/>
      <c r="I65" s="451">
        <v>1580</v>
      </c>
      <c r="J65" s="452"/>
      <c r="K65" s="453"/>
      <c r="L65" s="454">
        <v>0</v>
      </c>
      <c r="M65" s="452"/>
      <c r="N65" s="453"/>
      <c r="O65" s="454">
        <v>2720</v>
      </c>
      <c r="P65" s="414"/>
    </row>
    <row r="66" spans="1:17" ht="31.5" x14ac:dyDescent="0.25">
      <c r="A66" s="415" t="s">
        <v>328</v>
      </c>
      <c r="B66" s="448"/>
      <c r="C66" s="449"/>
      <c r="D66" s="449"/>
      <c r="E66" s="449"/>
      <c r="F66" s="450"/>
      <c r="G66" s="450"/>
      <c r="H66" s="449"/>
      <c r="I66" s="451"/>
      <c r="J66" s="452"/>
      <c r="K66" s="453"/>
      <c r="L66" s="454">
        <v>0</v>
      </c>
      <c r="M66" s="452"/>
      <c r="N66" s="453"/>
      <c r="O66" s="454"/>
      <c r="P66" s="414"/>
    </row>
    <row r="67" spans="1:17" ht="15.75" x14ac:dyDescent="0.25">
      <c r="A67" s="415" t="s">
        <v>329</v>
      </c>
      <c r="B67" s="448"/>
      <c r="C67" s="449"/>
      <c r="D67" s="449"/>
      <c r="E67" s="449"/>
      <c r="F67" s="450"/>
      <c r="G67" s="450"/>
      <c r="H67" s="449"/>
      <c r="I67" s="451">
        <v>60</v>
      </c>
      <c r="J67" s="452"/>
      <c r="K67" s="453"/>
      <c r="L67" s="454">
        <v>0</v>
      </c>
      <c r="M67" s="452"/>
      <c r="N67" s="453"/>
      <c r="O67" s="454">
        <v>30</v>
      </c>
      <c r="P67" s="414"/>
    </row>
    <row r="68" spans="1:17" ht="15.75" x14ac:dyDescent="0.25">
      <c r="A68" s="415" t="s">
        <v>330</v>
      </c>
      <c r="B68" s="448"/>
      <c r="C68" s="449"/>
      <c r="D68" s="449"/>
      <c r="E68" s="449"/>
      <c r="F68" s="450"/>
      <c r="G68" s="450"/>
      <c r="H68" s="449"/>
      <c r="I68" s="451">
        <v>140</v>
      </c>
      <c r="J68" s="452"/>
      <c r="K68" s="453"/>
      <c r="L68" s="454">
        <v>0</v>
      </c>
      <c r="M68" s="452"/>
      <c r="N68" s="453"/>
      <c r="O68" s="454">
        <v>210</v>
      </c>
      <c r="P68" s="414"/>
    </row>
    <row r="69" spans="1:17" ht="21" customHeight="1" x14ac:dyDescent="0.25">
      <c r="A69" s="415" t="s">
        <v>331</v>
      </c>
      <c r="B69" s="448"/>
      <c r="C69" s="449"/>
      <c r="D69" s="449"/>
      <c r="E69" s="449"/>
      <c r="F69" s="450"/>
      <c r="G69" s="450"/>
      <c r="H69" s="449"/>
      <c r="I69" s="451"/>
      <c r="J69" s="452"/>
      <c r="K69" s="453"/>
      <c r="L69" s="454">
        <v>0</v>
      </c>
      <c r="M69" s="452"/>
      <c r="N69" s="453"/>
      <c r="O69" s="454"/>
      <c r="P69" s="414"/>
    </row>
    <row r="70" spans="1:17" ht="15.75" x14ac:dyDescent="0.25">
      <c r="A70" s="415" t="s">
        <v>332</v>
      </c>
      <c r="B70" s="448"/>
      <c r="C70" s="449"/>
      <c r="D70" s="449"/>
      <c r="E70" s="449"/>
      <c r="F70" s="450"/>
      <c r="G70" s="450"/>
      <c r="H70" s="449"/>
      <c r="I70" s="451">
        <v>365</v>
      </c>
      <c r="J70" s="452"/>
      <c r="K70" s="453"/>
      <c r="L70" s="454">
        <v>0</v>
      </c>
      <c r="M70" s="452"/>
      <c r="N70" s="453"/>
      <c r="O70" s="454">
        <v>220</v>
      </c>
      <c r="P70" s="414"/>
    </row>
    <row r="71" spans="1:17" ht="15.75" x14ac:dyDescent="0.25">
      <c r="A71" s="415" t="s">
        <v>333</v>
      </c>
      <c r="B71" s="448"/>
      <c r="C71" s="449"/>
      <c r="D71" s="449"/>
      <c r="E71" s="449"/>
      <c r="F71" s="450"/>
      <c r="G71" s="450"/>
      <c r="H71" s="449"/>
      <c r="I71" s="451">
        <v>20439</v>
      </c>
      <c r="J71" s="452"/>
      <c r="K71" s="453"/>
      <c r="L71" s="454">
        <v>0</v>
      </c>
      <c r="M71" s="452"/>
      <c r="N71" s="453"/>
      <c r="O71" s="454">
        <v>150</v>
      </c>
      <c r="P71" s="414"/>
    </row>
    <row r="72" spans="1:17" ht="31.5" x14ac:dyDescent="0.25">
      <c r="A72" s="415" t="s">
        <v>334</v>
      </c>
      <c r="B72" s="448"/>
      <c r="C72" s="449">
        <v>165</v>
      </c>
      <c r="D72" s="449"/>
      <c r="E72" s="449"/>
      <c r="F72" s="449">
        <f>7410-2730</f>
        <v>4680</v>
      </c>
      <c r="G72" s="449">
        <f>1410-540</f>
        <v>870</v>
      </c>
      <c r="H72" s="449"/>
      <c r="I72" s="451">
        <v>1820</v>
      </c>
      <c r="J72" s="452"/>
      <c r="K72" s="453"/>
      <c r="L72" s="454">
        <v>0</v>
      </c>
      <c r="M72" s="452">
        <v>6500</v>
      </c>
      <c r="N72" s="453"/>
      <c r="O72" s="454">
        <v>1543</v>
      </c>
      <c r="P72" s="414"/>
    </row>
    <row r="73" spans="1:17" ht="32.25" thickBot="1" x14ac:dyDescent="0.3">
      <c r="A73" s="420" t="s">
        <v>335</v>
      </c>
      <c r="B73" s="457"/>
      <c r="C73" s="458"/>
      <c r="D73" s="458"/>
      <c r="E73" s="458"/>
      <c r="F73" s="458"/>
      <c r="G73" s="458"/>
      <c r="H73" s="458"/>
      <c r="I73" s="459"/>
      <c r="J73" s="460"/>
      <c r="K73" s="461"/>
      <c r="L73" s="462">
        <v>0</v>
      </c>
      <c r="M73" s="463"/>
      <c r="N73" s="464"/>
      <c r="O73" s="465"/>
      <c r="P73" s="414"/>
    </row>
    <row r="74" spans="1:17" ht="35.450000000000003" customHeight="1" thickBot="1" x14ac:dyDescent="0.3">
      <c r="A74" s="95" t="s">
        <v>185</v>
      </c>
      <c r="B74" s="466">
        <f>SUM(B11:B73)</f>
        <v>15943</v>
      </c>
      <c r="C74" s="467">
        <f t="shared" ref="C74:O74" si="0">SUM(C11:C73)</f>
        <v>3284</v>
      </c>
      <c r="D74" s="467">
        <f t="shared" si="0"/>
        <v>121</v>
      </c>
      <c r="E74" s="467">
        <f t="shared" si="0"/>
        <v>311</v>
      </c>
      <c r="F74" s="467">
        <f t="shared" si="0"/>
        <v>26249</v>
      </c>
      <c r="G74" s="467">
        <f t="shared" si="0"/>
        <v>4909</v>
      </c>
      <c r="H74" s="467">
        <f t="shared" si="0"/>
        <v>4230</v>
      </c>
      <c r="I74" s="468">
        <f t="shared" si="0"/>
        <v>52810</v>
      </c>
      <c r="J74" s="469">
        <f t="shared" si="0"/>
        <v>0</v>
      </c>
      <c r="K74" s="470">
        <f t="shared" si="0"/>
        <v>0</v>
      </c>
      <c r="L74" s="471">
        <f t="shared" si="0"/>
        <v>0</v>
      </c>
      <c r="M74" s="467">
        <f t="shared" si="0"/>
        <v>6500</v>
      </c>
      <c r="N74" s="467">
        <f t="shared" si="0"/>
        <v>5375</v>
      </c>
      <c r="O74" s="472">
        <f t="shared" si="0"/>
        <v>41744</v>
      </c>
      <c r="P74" s="414"/>
    </row>
    <row r="75" spans="1:17" x14ac:dyDescent="0.25">
      <c r="A75" s="473"/>
      <c r="B75" s="473"/>
      <c r="C75" s="474"/>
      <c r="D75" s="473"/>
      <c r="E75" s="473"/>
      <c r="F75" s="474"/>
      <c r="G75" s="473"/>
      <c r="H75" s="473"/>
      <c r="I75" s="475"/>
      <c r="J75" s="473"/>
      <c r="K75" s="473"/>
      <c r="L75" s="475"/>
      <c r="M75" s="473"/>
      <c r="N75" s="473"/>
      <c r="O75" s="474"/>
    </row>
    <row r="76" spans="1:17" ht="18.75" x14ac:dyDescent="0.3">
      <c r="A76" s="476"/>
      <c r="B76" s="476"/>
      <c r="C76" s="476"/>
      <c r="D76" s="476"/>
      <c r="E76" s="476"/>
      <c r="F76" s="476"/>
      <c r="G76" s="476"/>
      <c r="H76" s="476"/>
      <c r="I76" s="477"/>
      <c r="J76" s="476"/>
      <c r="K76" s="476"/>
      <c r="L76" s="477"/>
      <c r="M76" s="476"/>
      <c r="N76" s="476"/>
      <c r="O76" s="476"/>
      <c r="P76" s="414"/>
    </row>
    <row r="78" spans="1:17" s="439" customFormat="1" x14ac:dyDescent="0.25">
      <c r="B78" s="478"/>
      <c r="C78" s="478"/>
      <c r="D78" s="478"/>
      <c r="E78" s="478"/>
      <c r="F78" s="478"/>
      <c r="G78" s="478"/>
      <c r="H78" s="478"/>
      <c r="I78" s="479"/>
      <c r="J78" s="478"/>
      <c r="K78" s="478"/>
      <c r="L78" s="479"/>
      <c r="M78" s="478"/>
      <c r="N78" s="478"/>
      <c r="O78" s="478"/>
      <c r="P78" s="478"/>
      <c r="Q78" s="478"/>
    </row>
    <row r="79" spans="1:17" x14ac:dyDescent="0.25">
      <c r="B79" s="456"/>
      <c r="C79" s="456"/>
      <c r="D79" s="456"/>
      <c r="E79" s="456"/>
      <c r="F79" s="456"/>
      <c r="G79" s="456"/>
      <c r="H79" s="456"/>
      <c r="I79" s="480"/>
      <c r="J79" s="456"/>
      <c r="K79" s="456"/>
      <c r="L79" s="480"/>
      <c r="M79" s="456"/>
      <c r="N79" s="456"/>
      <c r="O79" s="456"/>
      <c r="P79" s="456"/>
      <c r="Q79" s="456"/>
    </row>
    <row r="80" spans="1:17" s="439" customFormat="1" x14ac:dyDescent="0.25">
      <c r="B80" s="478"/>
      <c r="C80" s="478"/>
      <c r="D80" s="478"/>
      <c r="E80" s="478"/>
      <c r="F80" s="478"/>
      <c r="G80" s="478"/>
      <c r="H80" s="478"/>
      <c r="I80" s="479"/>
      <c r="J80" s="478"/>
      <c r="K80" s="478"/>
      <c r="L80" s="479"/>
      <c r="M80" s="478"/>
      <c r="N80" s="478"/>
      <c r="O80" s="478"/>
      <c r="P80" s="478"/>
      <c r="Q80" s="478"/>
    </row>
  </sheetData>
  <mergeCells count="18">
    <mergeCell ref="B2:N2"/>
    <mergeCell ref="B3:N3"/>
    <mergeCell ref="A5:A10"/>
    <mergeCell ref="B5:C8"/>
    <mergeCell ref="D5:G8"/>
    <mergeCell ref="H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80"/>
  <sheetViews>
    <sheetView view="pageBreakPreview" zoomScaleNormal="60" zoomScaleSheetLayoutView="100" workbookViewId="0">
      <pane ySplit="10" topLeftCell="A71" activePane="bottomLeft" state="frozen"/>
      <selection activeCell="I74" sqref="I74"/>
      <selection pane="bottomLeft" activeCell="R82" sqref="R82"/>
    </sheetView>
  </sheetViews>
  <sheetFormatPr defaultColWidth="9" defaultRowHeight="15" x14ac:dyDescent="0.25"/>
  <cols>
    <col min="1" max="1" width="30.42578125" style="481" customWidth="1"/>
    <col min="2" max="2" width="9" style="481" customWidth="1"/>
    <col min="3" max="3" width="10.28515625" style="481" customWidth="1"/>
    <col min="4" max="4" width="13" style="481" customWidth="1"/>
    <col min="5" max="5" width="10.7109375" style="481" customWidth="1"/>
    <col min="6" max="6" width="7.140625" style="481" customWidth="1"/>
    <col min="7" max="7" width="9" style="481" customWidth="1"/>
    <col min="8" max="8" width="7" style="481" customWidth="1"/>
    <col min="9" max="9" width="7.28515625" style="481" customWidth="1"/>
    <col min="10" max="11" width="9" style="481"/>
    <col min="12" max="12" width="9.7109375" style="481" customWidth="1"/>
    <col min="13" max="14" width="10.28515625" style="481" customWidth="1"/>
    <col min="15" max="220" width="9" style="481"/>
    <col min="221" max="221" width="34" style="481" customWidth="1"/>
    <col min="222" max="222" width="11.28515625" style="481" customWidth="1"/>
    <col min="223" max="223" width="11" style="481" customWidth="1"/>
    <col min="224" max="230" width="9" style="481"/>
    <col min="231" max="232" width="10.7109375" style="481" customWidth="1"/>
    <col min="233" max="233" width="9" style="481"/>
    <col min="234" max="234" width="11.5703125" style="481" customWidth="1"/>
    <col min="235" max="235" width="13.7109375" style="481" customWidth="1"/>
    <col min="236" max="239" width="9.28515625" style="481" customWidth="1"/>
    <col min="240" max="476" width="9" style="481"/>
    <col min="477" max="477" width="34" style="481" customWidth="1"/>
    <col min="478" max="478" width="11.28515625" style="481" customWidth="1"/>
    <col min="479" max="479" width="11" style="481" customWidth="1"/>
    <col min="480" max="486" width="9" style="481"/>
    <col min="487" max="488" width="10.7109375" style="481" customWidth="1"/>
    <col min="489" max="489" width="9" style="481"/>
    <col min="490" max="490" width="11.5703125" style="481" customWidth="1"/>
    <col min="491" max="491" width="13.7109375" style="481" customWidth="1"/>
    <col min="492" max="495" width="9.28515625" style="481" customWidth="1"/>
    <col min="496" max="732" width="9" style="481"/>
    <col min="733" max="733" width="34" style="481" customWidth="1"/>
    <col min="734" max="734" width="11.28515625" style="481" customWidth="1"/>
    <col min="735" max="735" width="11" style="481" customWidth="1"/>
    <col min="736" max="742" width="9" style="481"/>
    <col min="743" max="744" width="10.7109375" style="481" customWidth="1"/>
    <col min="745" max="745" width="9" style="481"/>
    <col min="746" max="746" width="11.5703125" style="481" customWidth="1"/>
    <col min="747" max="747" width="13.7109375" style="481" customWidth="1"/>
    <col min="748" max="751" width="9.28515625" style="481" customWidth="1"/>
    <col min="752" max="988" width="9" style="481"/>
    <col min="989" max="989" width="34" style="481" customWidth="1"/>
    <col min="990" max="990" width="11.28515625" style="481" customWidth="1"/>
    <col min="991" max="991" width="11" style="481" customWidth="1"/>
    <col min="992" max="998" width="9" style="481"/>
    <col min="999" max="1000" width="10.7109375" style="481" customWidth="1"/>
    <col min="1001" max="1001" width="9" style="481"/>
    <col min="1002" max="1002" width="11.5703125" style="481" customWidth="1"/>
    <col min="1003" max="1003" width="13.7109375" style="481" customWidth="1"/>
    <col min="1004" max="1007" width="9.28515625" style="481" customWidth="1"/>
    <col min="1008" max="1244" width="9" style="481"/>
    <col min="1245" max="1245" width="34" style="481" customWidth="1"/>
    <col min="1246" max="1246" width="11.28515625" style="481" customWidth="1"/>
    <col min="1247" max="1247" width="11" style="481" customWidth="1"/>
    <col min="1248" max="1254" width="9" style="481"/>
    <col min="1255" max="1256" width="10.7109375" style="481" customWidth="1"/>
    <col min="1257" max="1257" width="9" style="481"/>
    <col min="1258" max="1258" width="11.5703125" style="481" customWidth="1"/>
    <col min="1259" max="1259" width="13.7109375" style="481" customWidth="1"/>
    <col min="1260" max="1263" width="9.28515625" style="481" customWidth="1"/>
    <col min="1264" max="1500" width="9" style="481"/>
    <col min="1501" max="1501" width="34" style="481" customWidth="1"/>
    <col min="1502" max="1502" width="11.28515625" style="481" customWidth="1"/>
    <col min="1503" max="1503" width="11" style="481" customWidth="1"/>
    <col min="1504" max="1510" width="9" style="481"/>
    <col min="1511" max="1512" width="10.7109375" style="481" customWidth="1"/>
    <col min="1513" max="1513" width="9" style="481"/>
    <col min="1514" max="1514" width="11.5703125" style="481" customWidth="1"/>
    <col min="1515" max="1515" width="13.7109375" style="481" customWidth="1"/>
    <col min="1516" max="1519" width="9.28515625" style="481" customWidth="1"/>
    <col min="1520" max="1756" width="9" style="481"/>
    <col min="1757" max="1757" width="34" style="481" customWidth="1"/>
    <col min="1758" max="1758" width="11.28515625" style="481" customWidth="1"/>
    <col min="1759" max="1759" width="11" style="481" customWidth="1"/>
    <col min="1760" max="1766" width="9" style="481"/>
    <col min="1767" max="1768" width="10.7109375" style="481" customWidth="1"/>
    <col min="1769" max="1769" width="9" style="481"/>
    <col min="1770" max="1770" width="11.5703125" style="481" customWidth="1"/>
    <col min="1771" max="1771" width="13.7109375" style="481" customWidth="1"/>
    <col min="1772" max="1775" width="9.28515625" style="481" customWidth="1"/>
    <col min="1776" max="2012" width="9" style="481"/>
    <col min="2013" max="2013" width="34" style="481" customWidth="1"/>
    <col min="2014" max="2014" width="11.28515625" style="481" customWidth="1"/>
    <col min="2015" max="2015" width="11" style="481" customWidth="1"/>
    <col min="2016" max="2022" width="9" style="481"/>
    <col min="2023" max="2024" width="10.7109375" style="481" customWidth="1"/>
    <col min="2025" max="2025" width="9" style="481"/>
    <col min="2026" max="2026" width="11.5703125" style="481" customWidth="1"/>
    <col min="2027" max="2027" width="13.7109375" style="481" customWidth="1"/>
    <col min="2028" max="2031" width="9.28515625" style="481" customWidth="1"/>
    <col min="2032" max="2268" width="9" style="481"/>
    <col min="2269" max="2269" width="34" style="481" customWidth="1"/>
    <col min="2270" max="2270" width="11.28515625" style="481" customWidth="1"/>
    <col min="2271" max="2271" width="11" style="481" customWidth="1"/>
    <col min="2272" max="2278" width="9" style="481"/>
    <col min="2279" max="2280" width="10.7109375" style="481" customWidth="1"/>
    <col min="2281" max="2281" width="9" style="481"/>
    <col min="2282" max="2282" width="11.5703125" style="481" customWidth="1"/>
    <col min="2283" max="2283" width="13.7109375" style="481" customWidth="1"/>
    <col min="2284" max="2287" width="9.28515625" style="481" customWidth="1"/>
    <col min="2288" max="2524" width="9" style="481"/>
    <col min="2525" max="2525" width="34" style="481" customWidth="1"/>
    <col min="2526" max="2526" width="11.28515625" style="481" customWidth="1"/>
    <col min="2527" max="2527" width="11" style="481" customWidth="1"/>
    <col min="2528" max="2534" width="9" style="481"/>
    <col min="2535" max="2536" width="10.7109375" style="481" customWidth="1"/>
    <col min="2537" max="2537" width="9" style="481"/>
    <col min="2538" max="2538" width="11.5703125" style="481" customWidth="1"/>
    <col min="2539" max="2539" width="13.7109375" style="481" customWidth="1"/>
    <col min="2540" max="2543" width="9.28515625" style="481" customWidth="1"/>
    <col min="2544" max="2780" width="9" style="481"/>
    <col min="2781" max="2781" width="34" style="481" customWidth="1"/>
    <col min="2782" max="2782" width="11.28515625" style="481" customWidth="1"/>
    <col min="2783" max="2783" width="11" style="481" customWidth="1"/>
    <col min="2784" max="2790" width="9" style="481"/>
    <col min="2791" max="2792" width="10.7109375" style="481" customWidth="1"/>
    <col min="2793" max="2793" width="9" style="481"/>
    <col min="2794" max="2794" width="11.5703125" style="481" customWidth="1"/>
    <col min="2795" max="2795" width="13.7109375" style="481" customWidth="1"/>
    <col min="2796" max="2799" width="9.28515625" style="481" customWidth="1"/>
    <col min="2800" max="3036" width="9" style="481"/>
    <col min="3037" max="3037" width="34" style="481" customWidth="1"/>
    <col min="3038" max="3038" width="11.28515625" style="481" customWidth="1"/>
    <col min="3039" max="3039" width="11" style="481" customWidth="1"/>
    <col min="3040" max="3046" width="9" style="481"/>
    <col min="3047" max="3048" width="10.7109375" style="481" customWidth="1"/>
    <col min="3049" max="3049" width="9" style="481"/>
    <col min="3050" max="3050" width="11.5703125" style="481" customWidth="1"/>
    <col min="3051" max="3051" width="13.7109375" style="481" customWidth="1"/>
    <col min="3052" max="3055" width="9.28515625" style="481" customWidth="1"/>
    <col min="3056" max="3292" width="9" style="481"/>
    <col min="3293" max="3293" width="34" style="481" customWidth="1"/>
    <col min="3294" max="3294" width="11.28515625" style="481" customWidth="1"/>
    <col min="3295" max="3295" width="11" style="481" customWidth="1"/>
    <col min="3296" max="3302" width="9" style="481"/>
    <col min="3303" max="3304" width="10.7109375" style="481" customWidth="1"/>
    <col min="3305" max="3305" width="9" style="481"/>
    <col min="3306" max="3306" width="11.5703125" style="481" customWidth="1"/>
    <col min="3307" max="3307" width="13.7109375" style="481" customWidth="1"/>
    <col min="3308" max="3311" width="9.28515625" style="481" customWidth="1"/>
    <col min="3312" max="3548" width="9" style="481"/>
    <col min="3549" max="3549" width="34" style="481" customWidth="1"/>
    <col min="3550" max="3550" width="11.28515625" style="481" customWidth="1"/>
    <col min="3551" max="3551" width="11" style="481" customWidth="1"/>
    <col min="3552" max="3558" width="9" style="481"/>
    <col min="3559" max="3560" width="10.7109375" style="481" customWidth="1"/>
    <col min="3561" max="3561" width="9" style="481"/>
    <col min="3562" max="3562" width="11.5703125" style="481" customWidth="1"/>
    <col min="3563" max="3563" width="13.7109375" style="481" customWidth="1"/>
    <col min="3564" max="3567" width="9.28515625" style="481" customWidth="1"/>
    <col min="3568" max="3804" width="9" style="481"/>
    <col min="3805" max="3805" width="34" style="481" customWidth="1"/>
    <col min="3806" max="3806" width="11.28515625" style="481" customWidth="1"/>
    <col min="3807" max="3807" width="11" style="481" customWidth="1"/>
    <col min="3808" max="3814" width="9" style="481"/>
    <col min="3815" max="3816" width="10.7109375" style="481" customWidth="1"/>
    <col min="3817" max="3817" width="9" style="481"/>
    <col min="3818" max="3818" width="11.5703125" style="481" customWidth="1"/>
    <col min="3819" max="3819" width="13.7109375" style="481" customWidth="1"/>
    <col min="3820" max="3823" width="9.28515625" style="481" customWidth="1"/>
    <col min="3824" max="4060" width="9" style="481"/>
    <col min="4061" max="4061" width="34" style="481" customWidth="1"/>
    <col min="4062" max="4062" width="11.28515625" style="481" customWidth="1"/>
    <col min="4063" max="4063" width="11" style="481" customWidth="1"/>
    <col min="4064" max="4070" width="9" style="481"/>
    <col min="4071" max="4072" width="10.7109375" style="481" customWidth="1"/>
    <col min="4073" max="4073" width="9" style="481"/>
    <col min="4074" max="4074" width="11.5703125" style="481" customWidth="1"/>
    <col min="4075" max="4075" width="13.7109375" style="481" customWidth="1"/>
    <col min="4076" max="4079" width="9.28515625" style="481" customWidth="1"/>
    <col min="4080" max="4316" width="9" style="481"/>
    <col min="4317" max="4317" width="34" style="481" customWidth="1"/>
    <col min="4318" max="4318" width="11.28515625" style="481" customWidth="1"/>
    <col min="4319" max="4319" width="11" style="481" customWidth="1"/>
    <col min="4320" max="4326" width="9" style="481"/>
    <col min="4327" max="4328" width="10.7109375" style="481" customWidth="1"/>
    <col min="4329" max="4329" width="9" style="481"/>
    <col min="4330" max="4330" width="11.5703125" style="481" customWidth="1"/>
    <col min="4331" max="4331" width="13.7109375" style="481" customWidth="1"/>
    <col min="4332" max="4335" width="9.28515625" style="481" customWidth="1"/>
    <col min="4336" max="4572" width="9" style="481"/>
    <col min="4573" max="4573" width="34" style="481" customWidth="1"/>
    <col min="4574" max="4574" width="11.28515625" style="481" customWidth="1"/>
    <col min="4575" max="4575" width="11" style="481" customWidth="1"/>
    <col min="4576" max="4582" width="9" style="481"/>
    <col min="4583" max="4584" width="10.7109375" style="481" customWidth="1"/>
    <col min="4585" max="4585" width="9" style="481"/>
    <col min="4586" max="4586" width="11.5703125" style="481" customWidth="1"/>
    <col min="4587" max="4587" width="13.7109375" style="481" customWidth="1"/>
    <col min="4588" max="4591" width="9.28515625" style="481" customWidth="1"/>
    <col min="4592" max="4828" width="9" style="481"/>
    <col min="4829" max="4829" width="34" style="481" customWidth="1"/>
    <col min="4830" max="4830" width="11.28515625" style="481" customWidth="1"/>
    <col min="4831" max="4831" width="11" style="481" customWidth="1"/>
    <col min="4832" max="4838" width="9" style="481"/>
    <col min="4839" max="4840" width="10.7109375" style="481" customWidth="1"/>
    <col min="4841" max="4841" width="9" style="481"/>
    <col min="4842" max="4842" width="11.5703125" style="481" customWidth="1"/>
    <col min="4843" max="4843" width="13.7109375" style="481" customWidth="1"/>
    <col min="4844" max="4847" width="9.28515625" style="481" customWidth="1"/>
    <col min="4848" max="5084" width="9" style="481"/>
    <col min="5085" max="5085" width="34" style="481" customWidth="1"/>
    <col min="5086" max="5086" width="11.28515625" style="481" customWidth="1"/>
    <col min="5087" max="5087" width="11" style="481" customWidth="1"/>
    <col min="5088" max="5094" width="9" style="481"/>
    <col min="5095" max="5096" width="10.7109375" style="481" customWidth="1"/>
    <col min="5097" max="5097" width="9" style="481"/>
    <col min="5098" max="5098" width="11.5703125" style="481" customWidth="1"/>
    <col min="5099" max="5099" width="13.7109375" style="481" customWidth="1"/>
    <col min="5100" max="5103" width="9.28515625" style="481" customWidth="1"/>
    <col min="5104" max="5340" width="9" style="481"/>
    <col min="5341" max="5341" width="34" style="481" customWidth="1"/>
    <col min="5342" max="5342" width="11.28515625" style="481" customWidth="1"/>
    <col min="5343" max="5343" width="11" style="481" customWidth="1"/>
    <col min="5344" max="5350" width="9" style="481"/>
    <col min="5351" max="5352" width="10.7109375" style="481" customWidth="1"/>
    <col min="5353" max="5353" width="9" style="481"/>
    <col min="5354" max="5354" width="11.5703125" style="481" customWidth="1"/>
    <col min="5355" max="5355" width="13.7109375" style="481" customWidth="1"/>
    <col min="5356" max="5359" width="9.28515625" style="481" customWidth="1"/>
    <col min="5360" max="5596" width="9" style="481"/>
    <col min="5597" max="5597" width="34" style="481" customWidth="1"/>
    <col min="5598" max="5598" width="11.28515625" style="481" customWidth="1"/>
    <col min="5599" max="5599" width="11" style="481" customWidth="1"/>
    <col min="5600" max="5606" width="9" style="481"/>
    <col min="5607" max="5608" width="10.7109375" style="481" customWidth="1"/>
    <col min="5609" max="5609" width="9" style="481"/>
    <col min="5610" max="5610" width="11.5703125" style="481" customWidth="1"/>
    <col min="5611" max="5611" width="13.7109375" style="481" customWidth="1"/>
    <col min="5612" max="5615" width="9.28515625" style="481" customWidth="1"/>
    <col min="5616" max="5852" width="9" style="481"/>
    <col min="5853" max="5853" width="34" style="481" customWidth="1"/>
    <col min="5854" max="5854" width="11.28515625" style="481" customWidth="1"/>
    <col min="5855" max="5855" width="11" style="481" customWidth="1"/>
    <col min="5856" max="5862" width="9" style="481"/>
    <col min="5863" max="5864" width="10.7109375" style="481" customWidth="1"/>
    <col min="5865" max="5865" width="9" style="481"/>
    <col min="5866" max="5866" width="11.5703125" style="481" customWidth="1"/>
    <col min="5867" max="5867" width="13.7109375" style="481" customWidth="1"/>
    <col min="5868" max="5871" width="9.28515625" style="481" customWidth="1"/>
    <col min="5872" max="6108" width="9" style="481"/>
    <col min="6109" max="6109" width="34" style="481" customWidth="1"/>
    <col min="6110" max="6110" width="11.28515625" style="481" customWidth="1"/>
    <col min="6111" max="6111" width="11" style="481" customWidth="1"/>
    <col min="6112" max="6118" width="9" style="481"/>
    <col min="6119" max="6120" width="10.7109375" style="481" customWidth="1"/>
    <col min="6121" max="6121" width="9" style="481"/>
    <col min="6122" max="6122" width="11.5703125" style="481" customWidth="1"/>
    <col min="6123" max="6123" width="13.7109375" style="481" customWidth="1"/>
    <col min="6124" max="6127" width="9.28515625" style="481" customWidth="1"/>
    <col min="6128" max="6364" width="9" style="481"/>
    <col min="6365" max="6365" width="34" style="481" customWidth="1"/>
    <col min="6366" max="6366" width="11.28515625" style="481" customWidth="1"/>
    <col min="6367" max="6367" width="11" style="481" customWidth="1"/>
    <col min="6368" max="6374" width="9" style="481"/>
    <col min="6375" max="6376" width="10.7109375" style="481" customWidth="1"/>
    <col min="6377" max="6377" width="9" style="481"/>
    <col min="6378" max="6378" width="11.5703125" style="481" customWidth="1"/>
    <col min="6379" max="6379" width="13.7109375" style="481" customWidth="1"/>
    <col min="6380" max="6383" width="9.28515625" style="481" customWidth="1"/>
    <col min="6384" max="6620" width="9" style="481"/>
    <col min="6621" max="6621" width="34" style="481" customWidth="1"/>
    <col min="6622" max="6622" width="11.28515625" style="481" customWidth="1"/>
    <col min="6623" max="6623" width="11" style="481" customWidth="1"/>
    <col min="6624" max="6630" width="9" style="481"/>
    <col min="6631" max="6632" width="10.7109375" style="481" customWidth="1"/>
    <col min="6633" max="6633" width="9" style="481"/>
    <col min="6634" max="6634" width="11.5703125" style="481" customWidth="1"/>
    <col min="6635" max="6635" width="13.7109375" style="481" customWidth="1"/>
    <col min="6636" max="6639" width="9.28515625" style="481" customWidth="1"/>
    <col min="6640" max="6876" width="9" style="481"/>
    <col min="6877" max="6877" width="34" style="481" customWidth="1"/>
    <col min="6878" max="6878" width="11.28515625" style="481" customWidth="1"/>
    <col min="6879" max="6879" width="11" style="481" customWidth="1"/>
    <col min="6880" max="6886" width="9" style="481"/>
    <col min="6887" max="6888" width="10.7109375" style="481" customWidth="1"/>
    <col min="6889" max="6889" width="9" style="481"/>
    <col min="6890" max="6890" width="11.5703125" style="481" customWidth="1"/>
    <col min="6891" max="6891" width="13.7109375" style="481" customWidth="1"/>
    <col min="6892" max="6895" width="9.28515625" style="481" customWidth="1"/>
    <col min="6896" max="7132" width="9" style="481"/>
    <col min="7133" max="7133" width="34" style="481" customWidth="1"/>
    <col min="7134" max="7134" width="11.28515625" style="481" customWidth="1"/>
    <col min="7135" max="7135" width="11" style="481" customWidth="1"/>
    <col min="7136" max="7142" width="9" style="481"/>
    <col min="7143" max="7144" width="10.7109375" style="481" customWidth="1"/>
    <col min="7145" max="7145" width="9" style="481"/>
    <col min="7146" max="7146" width="11.5703125" style="481" customWidth="1"/>
    <col min="7147" max="7147" width="13.7109375" style="481" customWidth="1"/>
    <col min="7148" max="7151" width="9.28515625" style="481" customWidth="1"/>
    <col min="7152" max="7388" width="9" style="481"/>
    <col min="7389" max="7389" width="34" style="481" customWidth="1"/>
    <col min="7390" max="7390" width="11.28515625" style="481" customWidth="1"/>
    <col min="7391" max="7391" width="11" style="481" customWidth="1"/>
    <col min="7392" max="7398" width="9" style="481"/>
    <col min="7399" max="7400" width="10.7109375" style="481" customWidth="1"/>
    <col min="7401" max="7401" width="9" style="481"/>
    <col min="7402" max="7402" width="11.5703125" style="481" customWidth="1"/>
    <col min="7403" max="7403" width="13.7109375" style="481" customWidth="1"/>
    <col min="7404" max="7407" width="9.28515625" style="481" customWidth="1"/>
    <col min="7408" max="7644" width="9" style="481"/>
    <col min="7645" max="7645" width="34" style="481" customWidth="1"/>
    <col min="7646" max="7646" width="11.28515625" style="481" customWidth="1"/>
    <col min="7647" max="7647" width="11" style="481" customWidth="1"/>
    <col min="7648" max="7654" width="9" style="481"/>
    <col min="7655" max="7656" width="10.7109375" style="481" customWidth="1"/>
    <col min="7657" max="7657" width="9" style="481"/>
    <col min="7658" max="7658" width="11.5703125" style="481" customWidth="1"/>
    <col min="7659" max="7659" width="13.7109375" style="481" customWidth="1"/>
    <col min="7660" max="7663" width="9.28515625" style="481" customWidth="1"/>
    <col min="7664" max="7900" width="9" style="481"/>
    <col min="7901" max="7901" width="34" style="481" customWidth="1"/>
    <col min="7902" max="7902" width="11.28515625" style="481" customWidth="1"/>
    <col min="7903" max="7903" width="11" style="481" customWidth="1"/>
    <col min="7904" max="7910" width="9" style="481"/>
    <col min="7911" max="7912" width="10.7109375" style="481" customWidth="1"/>
    <col min="7913" max="7913" width="9" style="481"/>
    <col min="7914" max="7914" width="11.5703125" style="481" customWidth="1"/>
    <col min="7915" max="7915" width="13.7109375" style="481" customWidth="1"/>
    <col min="7916" max="7919" width="9.28515625" style="481" customWidth="1"/>
    <col min="7920" max="8156" width="9" style="481"/>
    <col min="8157" max="8157" width="34" style="481" customWidth="1"/>
    <col min="8158" max="8158" width="11.28515625" style="481" customWidth="1"/>
    <col min="8159" max="8159" width="11" style="481" customWidth="1"/>
    <col min="8160" max="8166" width="9" style="481"/>
    <col min="8167" max="8168" width="10.7109375" style="481" customWidth="1"/>
    <col min="8169" max="8169" width="9" style="481"/>
    <col min="8170" max="8170" width="11.5703125" style="481" customWidth="1"/>
    <col min="8171" max="8171" width="13.7109375" style="481" customWidth="1"/>
    <col min="8172" max="8175" width="9.28515625" style="481" customWidth="1"/>
    <col min="8176" max="8412" width="9" style="481"/>
    <col min="8413" max="8413" width="34" style="481" customWidth="1"/>
    <col min="8414" max="8414" width="11.28515625" style="481" customWidth="1"/>
    <col min="8415" max="8415" width="11" style="481" customWidth="1"/>
    <col min="8416" max="8422" width="9" style="481"/>
    <col min="8423" max="8424" width="10.7109375" style="481" customWidth="1"/>
    <col min="8425" max="8425" width="9" style="481"/>
    <col min="8426" max="8426" width="11.5703125" style="481" customWidth="1"/>
    <col min="8427" max="8427" width="13.7109375" style="481" customWidth="1"/>
    <col min="8428" max="8431" width="9.28515625" style="481" customWidth="1"/>
    <col min="8432" max="8668" width="9" style="481"/>
    <col min="8669" max="8669" width="34" style="481" customWidth="1"/>
    <col min="8670" max="8670" width="11.28515625" style="481" customWidth="1"/>
    <col min="8671" max="8671" width="11" style="481" customWidth="1"/>
    <col min="8672" max="8678" width="9" style="481"/>
    <col min="8679" max="8680" width="10.7109375" style="481" customWidth="1"/>
    <col min="8681" max="8681" width="9" style="481"/>
    <col min="8682" max="8682" width="11.5703125" style="481" customWidth="1"/>
    <col min="8683" max="8683" width="13.7109375" style="481" customWidth="1"/>
    <col min="8684" max="8687" width="9.28515625" style="481" customWidth="1"/>
    <col min="8688" max="8924" width="9" style="481"/>
    <col min="8925" max="8925" width="34" style="481" customWidth="1"/>
    <col min="8926" max="8926" width="11.28515625" style="481" customWidth="1"/>
    <col min="8927" max="8927" width="11" style="481" customWidth="1"/>
    <col min="8928" max="8934" width="9" style="481"/>
    <col min="8935" max="8936" width="10.7109375" style="481" customWidth="1"/>
    <col min="8937" max="8937" width="9" style="481"/>
    <col min="8938" max="8938" width="11.5703125" style="481" customWidth="1"/>
    <col min="8939" max="8939" width="13.7109375" style="481" customWidth="1"/>
    <col min="8940" max="8943" width="9.28515625" style="481" customWidth="1"/>
    <col min="8944" max="9180" width="9" style="481"/>
    <col min="9181" max="9181" width="34" style="481" customWidth="1"/>
    <col min="9182" max="9182" width="11.28515625" style="481" customWidth="1"/>
    <col min="9183" max="9183" width="11" style="481" customWidth="1"/>
    <col min="9184" max="9190" width="9" style="481"/>
    <col min="9191" max="9192" width="10.7109375" style="481" customWidth="1"/>
    <col min="9193" max="9193" width="9" style="481"/>
    <col min="9194" max="9194" width="11.5703125" style="481" customWidth="1"/>
    <col min="9195" max="9195" width="13.7109375" style="481" customWidth="1"/>
    <col min="9196" max="9199" width="9.28515625" style="481" customWidth="1"/>
    <col min="9200" max="9436" width="9" style="481"/>
    <col min="9437" max="9437" width="34" style="481" customWidth="1"/>
    <col min="9438" max="9438" width="11.28515625" style="481" customWidth="1"/>
    <col min="9439" max="9439" width="11" style="481" customWidth="1"/>
    <col min="9440" max="9446" width="9" style="481"/>
    <col min="9447" max="9448" width="10.7109375" style="481" customWidth="1"/>
    <col min="9449" max="9449" width="9" style="481"/>
    <col min="9450" max="9450" width="11.5703125" style="481" customWidth="1"/>
    <col min="9451" max="9451" width="13.7109375" style="481" customWidth="1"/>
    <col min="9452" max="9455" width="9.28515625" style="481" customWidth="1"/>
    <col min="9456" max="9692" width="9" style="481"/>
    <col min="9693" max="9693" width="34" style="481" customWidth="1"/>
    <col min="9694" max="9694" width="11.28515625" style="481" customWidth="1"/>
    <col min="9695" max="9695" width="11" style="481" customWidth="1"/>
    <col min="9696" max="9702" width="9" style="481"/>
    <col min="9703" max="9704" width="10.7109375" style="481" customWidth="1"/>
    <col min="9705" max="9705" width="9" style="481"/>
    <col min="9706" max="9706" width="11.5703125" style="481" customWidth="1"/>
    <col min="9707" max="9707" width="13.7109375" style="481" customWidth="1"/>
    <col min="9708" max="9711" width="9.28515625" style="481" customWidth="1"/>
    <col min="9712" max="9948" width="9" style="481"/>
    <col min="9949" max="9949" width="34" style="481" customWidth="1"/>
    <col min="9950" max="9950" width="11.28515625" style="481" customWidth="1"/>
    <col min="9951" max="9951" width="11" style="481" customWidth="1"/>
    <col min="9952" max="9958" width="9" style="481"/>
    <col min="9959" max="9960" width="10.7109375" style="481" customWidth="1"/>
    <col min="9961" max="9961" width="9" style="481"/>
    <col min="9962" max="9962" width="11.5703125" style="481" customWidth="1"/>
    <col min="9963" max="9963" width="13.7109375" style="481" customWidth="1"/>
    <col min="9964" max="9967" width="9.28515625" style="481" customWidth="1"/>
    <col min="9968" max="10204" width="9" style="481"/>
    <col min="10205" max="10205" width="34" style="481" customWidth="1"/>
    <col min="10206" max="10206" width="11.28515625" style="481" customWidth="1"/>
    <col min="10207" max="10207" width="11" style="481" customWidth="1"/>
    <col min="10208" max="10214" width="9" style="481"/>
    <col min="10215" max="10216" width="10.7109375" style="481" customWidth="1"/>
    <col min="10217" max="10217" width="9" style="481"/>
    <col min="10218" max="10218" width="11.5703125" style="481" customWidth="1"/>
    <col min="10219" max="10219" width="13.7109375" style="481" customWidth="1"/>
    <col min="10220" max="10223" width="9.28515625" style="481" customWidth="1"/>
    <col min="10224" max="10460" width="9" style="481"/>
    <col min="10461" max="10461" width="34" style="481" customWidth="1"/>
    <col min="10462" max="10462" width="11.28515625" style="481" customWidth="1"/>
    <col min="10463" max="10463" width="11" style="481" customWidth="1"/>
    <col min="10464" max="10470" width="9" style="481"/>
    <col min="10471" max="10472" width="10.7109375" style="481" customWidth="1"/>
    <col min="10473" max="10473" width="9" style="481"/>
    <col min="10474" max="10474" width="11.5703125" style="481" customWidth="1"/>
    <col min="10475" max="10475" width="13.7109375" style="481" customWidth="1"/>
    <col min="10476" max="10479" width="9.28515625" style="481" customWidth="1"/>
    <col min="10480" max="10716" width="9" style="481"/>
    <col min="10717" max="10717" width="34" style="481" customWidth="1"/>
    <col min="10718" max="10718" width="11.28515625" style="481" customWidth="1"/>
    <col min="10719" max="10719" width="11" style="481" customWidth="1"/>
    <col min="10720" max="10726" width="9" style="481"/>
    <col min="10727" max="10728" width="10.7109375" style="481" customWidth="1"/>
    <col min="10729" max="10729" width="9" style="481"/>
    <col min="10730" max="10730" width="11.5703125" style="481" customWidth="1"/>
    <col min="10731" max="10731" width="13.7109375" style="481" customWidth="1"/>
    <col min="10732" max="10735" width="9.28515625" style="481" customWidth="1"/>
    <col min="10736" max="10972" width="9" style="481"/>
    <col min="10973" max="10973" width="34" style="481" customWidth="1"/>
    <col min="10974" max="10974" width="11.28515625" style="481" customWidth="1"/>
    <col min="10975" max="10975" width="11" style="481" customWidth="1"/>
    <col min="10976" max="10982" width="9" style="481"/>
    <col min="10983" max="10984" width="10.7109375" style="481" customWidth="1"/>
    <col min="10985" max="10985" width="9" style="481"/>
    <col min="10986" max="10986" width="11.5703125" style="481" customWidth="1"/>
    <col min="10987" max="10987" width="13.7109375" style="481" customWidth="1"/>
    <col min="10988" max="10991" width="9.28515625" style="481" customWidth="1"/>
    <col min="10992" max="11228" width="9" style="481"/>
    <col min="11229" max="11229" width="34" style="481" customWidth="1"/>
    <col min="11230" max="11230" width="11.28515625" style="481" customWidth="1"/>
    <col min="11231" max="11231" width="11" style="481" customWidth="1"/>
    <col min="11232" max="11238" width="9" style="481"/>
    <col min="11239" max="11240" width="10.7109375" style="481" customWidth="1"/>
    <col min="11241" max="11241" width="9" style="481"/>
    <col min="11242" max="11242" width="11.5703125" style="481" customWidth="1"/>
    <col min="11243" max="11243" width="13.7109375" style="481" customWidth="1"/>
    <col min="11244" max="11247" width="9.28515625" style="481" customWidth="1"/>
    <col min="11248" max="11484" width="9" style="481"/>
    <col min="11485" max="11485" width="34" style="481" customWidth="1"/>
    <col min="11486" max="11486" width="11.28515625" style="481" customWidth="1"/>
    <col min="11487" max="11487" width="11" style="481" customWidth="1"/>
    <col min="11488" max="11494" width="9" style="481"/>
    <col min="11495" max="11496" width="10.7109375" style="481" customWidth="1"/>
    <col min="11497" max="11497" width="9" style="481"/>
    <col min="11498" max="11498" width="11.5703125" style="481" customWidth="1"/>
    <col min="11499" max="11499" width="13.7109375" style="481" customWidth="1"/>
    <col min="11500" max="11503" width="9.28515625" style="481" customWidth="1"/>
    <col min="11504" max="11740" width="9" style="481"/>
    <col min="11741" max="11741" width="34" style="481" customWidth="1"/>
    <col min="11742" max="11742" width="11.28515625" style="481" customWidth="1"/>
    <col min="11743" max="11743" width="11" style="481" customWidth="1"/>
    <col min="11744" max="11750" width="9" style="481"/>
    <col min="11751" max="11752" width="10.7109375" style="481" customWidth="1"/>
    <col min="11753" max="11753" width="9" style="481"/>
    <col min="11754" max="11754" width="11.5703125" style="481" customWidth="1"/>
    <col min="11755" max="11755" width="13.7109375" style="481" customWidth="1"/>
    <col min="11756" max="11759" width="9.28515625" style="481" customWidth="1"/>
    <col min="11760" max="11996" width="9" style="481"/>
    <col min="11997" max="11997" width="34" style="481" customWidth="1"/>
    <col min="11998" max="11998" width="11.28515625" style="481" customWidth="1"/>
    <col min="11999" max="11999" width="11" style="481" customWidth="1"/>
    <col min="12000" max="12006" width="9" style="481"/>
    <col min="12007" max="12008" width="10.7109375" style="481" customWidth="1"/>
    <col min="12009" max="12009" width="9" style="481"/>
    <col min="12010" max="12010" width="11.5703125" style="481" customWidth="1"/>
    <col min="12011" max="12011" width="13.7109375" style="481" customWidth="1"/>
    <col min="12012" max="12015" width="9.28515625" style="481" customWidth="1"/>
    <col min="12016" max="12252" width="9" style="481"/>
    <col min="12253" max="12253" width="34" style="481" customWidth="1"/>
    <col min="12254" max="12254" width="11.28515625" style="481" customWidth="1"/>
    <col min="12255" max="12255" width="11" style="481" customWidth="1"/>
    <col min="12256" max="12262" width="9" style="481"/>
    <col min="12263" max="12264" width="10.7109375" style="481" customWidth="1"/>
    <col min="12265" max="12265" width="9" style="481"/>
    <col min="12266" max="12266" width="11.5703125" style="481" customWidth="1"/>
    <col min="12267" max="12267" width="13.7109375" style="481" customWidth="1"/>
    <col min="12268" max="12271" width="9.28515625" style="481" customWidth="1"/>
    <col min="12272" max="12508" width="9" style="481"/>
    <col min="12509" max="12509" width="34" style="481" customWidth="1"/>
    <col min="12510" max="12510" width="11.28515625" style="481" customWidth="1"/>
    <col min="12511" max="12511" width="11" style="481" customWidth="1"/>
    <col min="12512" max="12518" width="9" style="481"/>
    <col min="12519" max="12520" width="10.7109375" style="481" customWidth="1"/>
    <col min="12521" max="12521" width="9" style="481"/>
    <col min="12522" max="12522" width="11.5703125" style="481" customWidth="1"/>
    <col min="12523" max="12523" width="13.7109375" style="481" customWidth="1"/>
    <col min="12524" max="12527" width="9.28515625" style="481" customWidth="1"/>
    <col min="12528" max="12764" width="9" style="481"/>
    <col min="12765" max="12765" width="34" style="481" customWidth="1"/>
    <col min="12766" max="12766" width="11.28515625" style="481" customWidth="1"/>
    <col min="12767" max="12767" width="11" style="481" customWidth="1"/>
    <col min="12768" max="12774" width="9" style="481"/>
    <col min="12775" max="12776" width="10.7109375" style="481" customWidth="1"/>
    <col min="12777" max="12777" width="9" style="481"/>
    <col min="12778" max="12778" width="11.5703125" style="481" customWidth="1"/>
    <col min="12779" max="12779" width="13.7109375" style="481" customWidth="1"/>
    <col min="12780" max="12783" width="9.28515625" style="481" customWidth="1"/>
    <col min="12784" max="13020" width="9" style="481"/>
    <col min="13021" max="13021" width="34" style="481" customWidth="1"/>
    <col min="13022" max="13022" width="11.28515625" style="481" customWidth="1"/>
    <col min="13023" max="13023" width="11" style="481" customWidth="1"/>
    <col min="13024" max="13030" width="9" style="481"/>
    <col min="13031" max="13032" width="10.7109375" style="481" customWidth="1"/>
    <col min="13033" max="13033" width="9" style="481"/>
    <col min="13034" max="13034" width="11.5703125" style="481" customWidth="1"/>
    <col min="13035" max="13035" width="13.7109375" style="481" customWidth="1"/>
    <col min="13036" max="13039" width="9.28515625" style="481" customWidth="1"/>
    <col min="13040" max="13276" width="9" style="481"/>
    <col min="13277" max="13277" width="34" style="481" customWidth="1"/>
    <col min="13278" max="13278" width="11.28515625" style="481" customWidth="1"/>
    <col min="13279" max="13279" width="11" style="481" customWidth="1"/>
    <col min="13280" max="13286" width="9" style="481"/>
    <col min="13287" max="13288" width="10.7109375" style="481" customWidth="1"/>
    <col min="13289" max="13289" width="9" style="481"/>
    <col min="13290" max="13290" width="11.5703125" style="481" customWidth="1"/>
    <col min="13291" max="13291" width="13.7109375" style="481" customWidth="1"/>
    <col min="13292" max="13295" width="9.28515625" style="481" customWidth="1"/>
    <col min="13296" max="13532" width="9" style="481"/>
    <col min="13533" max="13533" width="34" style="481" customWidth="1"/>
    <col min="13534" max="13534" width="11.28515625" style="481" customWidth="1"/>
    <col min="13535" max="13535" width="11" style="481" customWidth="1"/>
    <col min="13536" max="13542" width="9" style="481"/>
    <col min="13543" max="13544" width="10.7109375" style="481" customWidth="1"/>
    <col min="13545" max="13545" width="9" style="481"/>
    <col min="13546" max="13546" width="11.5703125" style="481" customWidth="1"/>
    <col min="13547" max="13547" width="13.7109375" style="481" customWidth="1"/>
    <col min="13548" max="13551" width="9.28515625" style="481" customWidth="1"/>
    <col min="13552" max="13788" width="9" style="481"/>
    <col min="13789" max="13789" width="34" style="481" customWidth="1"/>
    <col min="13790" max="13790" width="11.28515625" style="481" customWidth="1"/>
    <col min="13791" max="13791" width="11" style="481" customWidth="1"/>
    <col min="13792" max="13798" width="9" style="481"/>
    <col min="13799" max="13800" width="10.7109375" style="481" customWidth="1"/>
    <col min="13801" max="13801" width="9" style="481"/>
    <col min="13802" max="13802" width="11.5703125" style="481" customWidth="1"/>
    <col min="13803" max="13803" width="13.7109375" style="481" customWidth="1"/>
    <col min="13804" max="13807" width="9.28515625" style="481" customWidth="1"/>
    <col min="13808" max="14044" width="9" style="481"/>
    <col min="14045" max="14045" width="34" style="481" customWidth="1"/>
    <col min="14046" max="14046" width="11.28515625" style="481" customWidth="1"/>
    <col min="14047" max="14047" width="11" style="481" customWidth="1"/>
    <col min="14048" max="14054" width="9" style="481"/>
    <col min="14055" max="14056" width="10.7109375" style="481" customWidth="1"/>
    <col min="14057" max="14057" width="9" style="481"/>
    <col min="14058" max="14058" width="11.5703125" style="481" customWidth="1"/>
    <col min="14059" max="14059" width="13.7109375" style="481" customWidth="1"/>
    <col min="14060" max="14063" width="9.28515625" style="481" customWidth="1"/>
    <col min="14064" max="14300" width="9" style="481"/>
    <col min="14301" max="14301" width="34" style="481" customWidth="1"/>
    <col min="14302" max="14302" width="11.28515625" style="481" customWidth="1"/>
    <col min="14303" max="14303" width="11" style="481" customWidth="1"/>
    <col min="14304" max="14310" width="9" style="481"/>
    <col min="14311" max="14312" width="10.7109375" style="481" customWidth="1"/>
    <col min="14313" max="14313" width="9" style="481"/>
    <col min="14314" max="14314" width="11.5703125" style="481" customWidth="1"/>
    <col min="14315" max="14315" width="13.7109375" style="481" customWidth="1"/>
    <col min="14316" max="14319" width="9.28515625" style="481" customWidth="1"/>
    <col min="14320" max="14556" width="9" style="481"/>
    <col min="14557" max="14557" width="34" style="481" customWidth="1"/>
    <col min="14558" max="14558" width="11.28515625" style="481" customWidth="1"/>
    <col min="14559" max="14559" width="11" style="481" customWidth="1"/>
    <col min="14560" max="14566" width="9" style="481"/>
    <col min="14567" max="14568" width="10.7109375" style="481" customWidth="1"/>
    <col min="14569" max="14569" width="9" style="481"/>
    <col min="14570" max="14570" width="11.5703125" style="481" customWidth="1"/>
    <col min="14571" max="14571" width="13.7109375" style="481" customWidth="1"/>
    <col min="14572" max="14575" width="9.28515625" style="481" customWidth="1"/>
    <col min="14576" max="14812" width="9" style="481"/>
    <col min="14813" max="14813" width="34" style="481" customWidth="1"/>
    <col min="14814" max="14814" width="11.28515625" style="481" customWidth="1"/>
    <col min="14815" max="14815" width="11" style="481" customWidth="1"/>
    <col min="14816" max="14822" width="9" style="481"/>
    <col min="14823" max="14824" width="10.7109375" style="481" customWidth="1"/>
    <col min="14825" max="14825" width="9" style="481"/>
    <col min="14826" max="14826" width="11.5703125" style="481" customWidth="1"/>
    <col min="14827" max="14827" width="13.7109375" style="481" customWidth="1"/>
    <col min="14828" max="14831" width="9.28515625" style="481" customWidth="1"/>
    <col min="14832" max="15068" width="9" style="481"/>
    <col min="15069" max="15069" width="34" style="481" customWidth="1"/>
    <col min="15070" max="15070" width="11.28515625" style="481" customWidth="1"/>
    <col min="15071" max="15071" width="11" style="481" customWidth="1"/>
    <col min="15072" max="15078" width="9" style="481"/>
    <col min="15079" max="15080" width="10.7109375" style="481" customWidth="1"/>
    <col min="15081" max="15081" width="9" style="481"/>
    <col min="15082" max="15082" width="11.5703125" style="481" customWidth="1"/>
    <col min="15083" max="15083" width="13.7109375" style="481" customWidth="1"/>
    <col min="15084" max="15087" width="9.28515625" style="481" customWidth="1"/>
    <col min="15088" max="15324" width="9" style="481"/>
    <col min="15325" max="15325" width="34" style="481" customWidth="1"/>
    <col min="15326" max="15326" width="11.28515625" style="481" customWidth="1"/>
    <col min="15327" max="15327" width="11" style="481" customWidth="1"/>
    <col min="15328" max="15334" width="9" style="481"/>
    <col min="15335" max="15336" width="10.7109375" style="481" customWidth="1"/>
    <col min="15337" max="15337" width="9" style="481"/>
    <col min="15338" max="15338" width="11.5703125" style="481" customWidth="1"/>
    <col min="15339" max="15339" width="13.7109375" style="481" customWidth="1"/>
    <col min="15340" max="15343" width="9.28515625" style="481" customWidth="1"/>
    <col min="15344" max="15580" width="9" style="481"/>
    <col min="15581" max="15581" width="34" style="481" customWidth="1"/>
    <col min="15582" max="15582" width="11.28515625" style="481" customWidth="1"/>
    <col min="15583" max="15583" width="11" style="481" customWidth="1"/>
    <col min="15584" max="15590" width="9" style="481"/>
    <col min="15591" max="15592" width="10.7109375" style="481" customWidth="1"/>
    <col min="15593" max="15593" width="9" style="481"/>
    <col min="15594" max="15594" width="11.5703125" style="481" customWidth="1"/>
    <col min="15595" max="15595" width="13.7109375" style="481" customWidth="1"/>
    <col min="15596" max="15599" width="9.28515625" style="481" customWidth="1"/>
    <col min="15600" max="15836" width="9" style="481"/>
    <col min="15837" max="15837" width="34" style="481" customWidth="1"/>
    <col min="15838" max="15838" width="11.28515625" style="481" customWidth="1"/>
    <col min="15839" max="15839" width="11" style="481" customWidth="1"/>
    <col min="15840" max="15846" width="9" style="481"/>
    <col min="15847" max="15848" width="10.7109375" style="481" customWidth="1"/>
    <col min="15849" max="15849" width="9" style="481"/>
    <col min="15850" max="15850" width="11.5703125" style="481" customWidth="1"/>
    <col min="15851" max="15851" width="13.7109375" style="481" customWidth="1"/>
    <col min="15852" max="15855" width="9.28515625" style="481" customWidth="1"/>
    <col min="15856" max="16092" width="9" style="481"/>
    <col min="16093" max="16093" width="34" style="481" customWidth="1"/>
    <col min="16094" max="16094" width="11.28515625" style="481" customWidth="1"/>
    <col min="16095" max="16095" width="11" style="481" customWidth="1"/>
    <col min="16096" max="16102" width="9" style="481"/>
    <col min="16103" max="16104" width="10.7109375" style="481" customWidth="1"/>
    <col min="16105" max="16105" width="9" style="481"/>
    <col min="16106" max="16106" width="11.5703125" style="481" customWidth="1"/>
    <col min="16107" max="16107" width="13.7109375" style="481" customWidth="1"/>
    <col min="16108" max="16111" width="9.28515625" style="481" customWidth="1"/>
    <col min="16112" max="16384" width="9" style="481"/>
  </cols>
  <sheetData>
    <row r="1" spans="1:16" ht="44.45" customHeight="1" x14ac:dyDescent="0.25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6" ht="46.9" customHeight="1" x14ac:dyDescent="0.25">
      <c r="B2" s="629" t="s">
        <v>360</v>
      </c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</row>
    <row r="3" spans="1:16" ht="21" customHeight="1" x14ac:dyDescent="0.25">
      <c r="B3" s="630" t="s">
        <v>362</v>
      </c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</row>
    <row r="4" spans="1:16" ht="10.9" customHeight="1" thickBot="1" x14ac:dyDescent="0.3"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</row>
    <row r="5" spans="1:16" ht="15.6" customHeight="1" x14ac:dyDescent="0.25">
      <c r="A5" s="631" t="s">
        <v>345</v>
      </c>
      <c r="B5" s="634" t="s">
        <v>346</v>
      </c>
      <c r="C5" s="635"/>
      <c r="D5" s="638" t="s">
        <v>347</v>
      </c>
      <c r="E5" s="639"/>
      <c r="F5" s="639"/>
      <c r="G5" s="640"/>
      <c r="H5" s="635" t="s">
        <v>348</v>
      </c>
      <c r="I5" s="635"/>
      <c r="J5" s="635"/>
      <c r="K5" s="635"/>
      <c r="L5" s="635"/>
      <c r="M5" s="635"/>
      <c r="N5" s="635"/>
      <c r="O5" s="644"/>
    </row>
    <row r="6" spans="1:16" ht="28.9" customHeight="1" x14ac:dyDescent="0.25">
      <c r="A6" s="632"/>
      <c r="B6" s="636"/>
      <c r="C6" s="637"/>
      <c r="D6" s="641"/>
      <c r="E6" s="642"/>
      <c r="F6" s="642"/>
      <c r="G6" s="643"/>
      <c r="H6" s="637"/>
      <c r="I6" s="637"/>
      <c r="J6" s="637"/>
      <c r="K6" s="637"/>
      <c r="L6" s="637"/>
      <c r="M6" s="637"/>
      <c r="N6" s="637"/>
      <c r="O6" s="645"/>
    </row>
    <row r="7" spans="1:16" ht="16.149999999999999" hidden="1" customHeight="1" x14ac:dyDescent="0.25">
      <c r="A7" s="632"/>
      <c r="B7" s="636"/>
      <c r="C7" s="637"/>
      <c r="D7" s="641"/>
      <c r="E7" s="642"/>
      <c r="F7" s="642"/>
      <c r="G7" s="643"/>
      <c r="H7" s="637"/>
      <c r="I7" s="637"/>
      <c r="J7" s="637"/>
      <c r="K7" s="637"/>
      <c r="L7" s="637"/>
      <c r="M7" s="637"/>
      <c r="N7" s="637"/>
      <c r="O7" s="645"/>
    </row>
    <row r="8" spans="1:16" ht="7.15" customHeight="1" x14ac:dyDescent="0.25">
      <c r="A8" s="632"/>
      <c r="B8" s="636"/>
      <c r="C8" s="637"/>
      <c r="D8" s="711"/>
      <c r="E8" s="712"/>
      <c r="F8" s="712"/>
      <c r="G8" s="713"/>
      <c r="H8" s="637"/>
      <c r="I8" s="637"/>
      <c r="J8" s="637"/>
      <c r="K8" s="637"/>
      <c r="L8" s="637"/>
      <c r="M8" s="637"/>
      <c r="N8" s="637"/>
      <c r="O8" s="645"/>
    </row>
    <row r="9" spans="1:16" ht="46.15" customHeight="1" x14ac:dyDescent="0.25">
      <c r="A9" s="632"/>
      <c r="B9" s="622" t="s">
        <v>349</v>
      </c>
      <c r="C9" s="624" t="s">
        <v>350</v>
      </c>
      <c r="D9" s="624" t="s">
        <v>351</v>
      </c>
      <c r="E9" s="624" t="s">
        <v>352</v>
      </c>
      <c r="F9" s="624" t="s">
        <v>353</v>
      </c>
      <c r="G9" s="624" t="s">
        <v>271</v>
      </c>
      <c r="H9" s="624" t="s">
        <v>354</v>
      </c>
      <c r="I9" s="624" t="s">
        <v>355</v>
      </c>
      <c r="J9" s="708" t="s">
        <v>356</v>
      </c>
      <c r="K9" s="709"/>
      <c r="L9" s="710"/>
      <c r="M9" s="624" t="s">
        <v>357</v>
      </c>
      <c r="N9" s="627" t="s">
        <v>358</v>
      </c>
      <c r="O9" s="620" t="s">
        <v>359</v>
      </c>
    </row>
    <row r="10" spans="1:16" ht="94.9" customHeight="1" thickBot="1" x14ac:dyDescent="0.3">
      <c r="A10" s="633"/>
      <c r="B10" s="623"/>
      <c r="C10" s="625"/>
      <c r="D10" s="625"/>
      <c r="E10" s="625"/>
      <c r="F10" s="625"/>
      <c r="G10" s="625"/>
      <c r="H10" s="625"/>
      <c r="I10" s="625"/>
      <c r="J10" s="440" t="s">
        <v>91</v>
      </c>
      <c r="K10" s="440" t="s">
        <v>92</v>
      </c>
      <c r="L10" s="440" t="s">
        <v>90</v>
      </c>
      <c r="M10" s="625"/>
      <c r="N10" s="706"/>
      <c r="O10" s="707"/>
    </row>
    <row r="11" spans="1:16" ht="17.45" customHeight="1" x14ac:dyDescent="0.25">
      <c r="A11" s="410" t="s">
        <v>273</v>
      </c>
      <c r="B11" s="482"/>
      <c r="C11" s="483"/>
      <c r="D11" s="483"/>
      <c r="E11" s="483"/>
      <c r="F11" s="482"/>
      <c r="G11" s="482"/>
      <c r="H11" s="483"/>
      <c r="I11" s="484"/>
      <c r="J11" s="484"/>
      <c r="K11" s="484"/>
      <c r="L11" s="484">
        <f>J11+K11</f>
        <v>0</v>
      </c>
      <c r="M11" s="484"/>
      <c r="N11" s="484"/>
      <c r="O11" s="485"/>
      <c r="P11" s="486"/>
    </row>
    <row r="12" spans="1:16" ht="15.75" x14ac:dyDescent="0.25">
      <c r="A12" s="415" t="s">
        <v>274</v>
      </c>
      <c r="B12" s="487"/>
      <c r="C12" s="488"/>
      <c r="D12" s="488"/>
      <c r="E12" s="488"/>
      <c r="F12" s="487"/>
      <c r="G12" s="487"/>
      <c r="H12" s="488"/>
      <c r="I12" s="489"/>
      <c r="J12" s="489"/>
      <c r="K12" s="489"/>
      <c r="L12" s="489">
        <f t="shared" ref="L12:L73" si="0">J12+K12</f>
        <v>0</v>
      </c>
      <c r="M12" s="489"/>
      <c r="N12" s="489"/>
      <c r="O12" s="490"/>
      <c r="P12" s="486"/>
    </row>
    <row r="13" spans="1:16" ht="15.75" x14ac:dyDescent="0.25">
      <c r="A13" s="415" t="s">
        <v>275</v>
      </c>
      <c r="B13" s="487"/>
      <c r="C13" s="488"/>
      <c r="D13" s="488"/>
      <c r="E13" s="488"/>
      <c r="F13" s="487"/>
      <c r="G13" s="487"/>
      <c r="H13" s="488"/>
      <c r="I13" s="489"/>
      <c r="J13" s="489"/>
      <c r="K13" s="489"/>
      <c r="L13" s="489">
        <f t="shared" si="0"/>
        <v>0</v>
      </c>
      <c r="M13" s="489"/>
      <c r="N13" s="489"/>
      <c r="O13" s="490"/>
      <c r="P13" s="486"/>
    </row>
    <row r="14" spans="1:16" ht="15.75" x14ac:dyDescent="0.25">
      <c r="A14" s="415" t="s">
        <v>276</v>
      </c>
      <c r="B14" s="487"/>
      <c r="C14" s="488"/>
      <c r="D14" s="488"/>
      <c r="E14" s="488"/>
      <c r="F14" s="487"/>
      <c r="G14" s="487"/>
      <c r="H14" s="488"/>
      <c r="I14" s="489"/>
      <c r="J14" s="489"/>
      <c r="K14" s="489"/>
      <c r="L14" s="489">
        <f t="shared" si="0"/>
        <v>0</v>
      </c>
      <c r="M14" s="489"/>
      <c r="N14" s="489"/>
      <c r="O14" s="490"/>
      <c r="P14" s="486"/>
    </row>
    <row r="15" spans="1:16" ht="15.75" x14ac:dyDescent="0.25">
      <c r="A15" s="415" t="s">
        <v>277</v>
      </c>
      <c r="B15" s="487"/>
      <c r="C15" s="488"/>
      <c r="D15" s="488"/>
      <c r="E15" s="488"/>
      <c r="F15" s="487"/>
      <c r="G15" s="487"/>
      <c r="H15" s="488"/>
      <c r="I15" s="489"/>
      <c r="J15" s="489"/>
      <c r="K15" s="489"/>
      <c r="L15" s="489">
        <f t="shared" si="0"/>
        <v>0</v>
      </c>
      <c r="M15" s="489"/>
      <c r="N15" s="489"/>
      <c r="O15" s="490"/>
      <c r="P15" s="486"/>
    </row>
    <row r="16" spans="1:16" ht="15.75" x14ac:dyDescent="0.25">
      <c r="A16" s="415" t="s">
        <v>278</v>
      </c>
      <c r="B16" s="487"/>
      <c r="C16" s="488"/>
      <c r="D16" s="488"/>
      <c r="E16" s="488"/>
      <c r="F16" s="487"/>
      <c r="G16" s="487"/>
      <c r="H16" s="488"/>
      <c r="I16" s="489"/>
      <c r="J16" s="489"/>
      <c r="K16" s="489"/>
      <c r="L16" s="489">
        <f t="shared" si="0"/>
        <v>0</v>
      </c>
      <c r="M16" s="489"/>
      <c r="N16" s="489"/>
      <c r="O16" s="490"/>
      <c r="P16" s="486"/>
    </row>
    <row r="17" spans="1:16" ht="19.899999999999999" customHeight="1" x14ac:dyDescent="0.25">
      <c r="A17" s="415" t="s">
        <v>279</v>
      </c>
      <c r="B17" s="487"/>
      <c r="C17" s="488"/>
      <c r="D17" s="488"/>
      <c r="E17" s="488"/>
      <c r="F17" s="487"/>
      <c r="G17" s="487"/>
      <c r="H17" s="488"/>
      <c r="I17" s="489"/>
      <c r="J17" s="489"/>
      <c r="K17" s="489"/>
      <c r="L17" s="489">
        <f t="shared" si="0"/>
        <v>0</v>
      </c>
      <c r="M17" s="489"/>
      <c r="N17" s="489"/>
      <c r="O17" s="490"/>
      <c r="P17" s="486"/>
    </row>
    <row r="18" spans="1:16" ht="31.9" customHeight="1" x14ac:dyDescent="0.25">
      <c r="A18" s="415" t="s">
        <v>280</v>
      </c>
      <c r="B18" s="487"/>
      <c r="C18" s="488"/>
      <c r="D18" s="488"/>
      <c r="E18" s="488"/>
      <c r="F18" s="487"/>
      <c r="G18" s="487"/>
      <c r="H18" s="488"/>
      <c r="I18" s="491">
        <v>541</v>
      </c>
      <c r="J18" s="489"/>
      <c r="K18" s="489"/>
      <c r="L18" s="489">
        <f t="shared" si="0"/>
        <v>0</v>
      </c>
      <c r="M18" s="489"/>
      <c r="N18" s="489"/>
      <c r="O18" s="490"/>
      <c r="P18" s="486"/>
    </row>
    <row r="19" spans="1:16" ht="15.75" x14ac:dyDescent="0.25">
      <c r="A19" s="415" t="s">
        <v>281</v>
      </c>
      <c r="B19" s="487"/>
      <c r="C19" s="488"/>
      <c r="D19" s="488"/>
      <c r="E19" s="488"/>
      <c r="F19" s="487"/>
      <c r="G19" s="487"/>
      <c r="H19" s="488"/>
      <c r="I19" s="489"/>
      <c r="J19" s="489"/>
      <c r="K19" s="489"/>
      <c r="L19" s="489">
        <f t="shared" si="0"/>
        <v>0</v>
      </c>
      <c r="M19" s="489"/>
      <c r="N19" s="489"/>
      <c r="O19" s="490"/>
      <c r="P19" s="486"/>
    </row>
    <row r="20" spans="1:16" ht="15.75" x14ac:dyDescent="0.25">
      <c r="A20" s="415" t="s">
        <v>282</v>
      </c>
      <c r="B20" s="487"/>
      <c r="C20" s="488"/>
      <c r="D20" s="488"/>
      <c r="E20" s="488"/>
      <c r="F20" s="487"/>
      <c r="G20" s="487"/>
      <c r="H20" s="488"/>
      <c r="I20" s="489"/>
      <c r="J20" s="489"/>
      <c r="K20" s="489"/>
      <c r="L20" s="489">
        <f t="shared" si="0"/>
        <v>0</v>
      </c>
      <c r="M20" s="489"/>
      <c r="N20" s="489"/>
      <c r="O20" s="490"/>
      <c r="P20" s="486"/>
    </row>
    <row r="21" spans="1:16" ht="16.149999999999999" customHeight="1" x14ac:dyDescent="0.25">
      <c r="A21" s="415" t="s">
        <v>283</v>
      </c>
      <c r="B21" s="487"/>
      <c r="C21" s="488"/>
      <c r="D21" s="488"/>
      <c r="E21" s="488"/>
      <c r="F21" s="487"/>
      <c r="G21" s="487"/>
      <c r="H21" s="488"/>
      <c r="I21" s="489"/>
      <c r="J21" s="489"/>
      <c r="K21" s="489"/>
      <c r="L21" s="489">
        <f t="shared" si="0"/>
        <v>0</v>
      </c>
      <c r="M21" s="489"/>
      <c r="N21" s="489"/>
      <c r="O21" s="490"/>
      <c r="P21" s="486"/>
    </row>
    <row r="22" spans="1:16" ht="16.149999999999999" customHeight="1" x14ac:dyDescent="0.25">
      <c r="A22" s="415" t="s">
        <v>284</v>
      </c>
      <c r="B22" s="487"/>
      <c r="C22" s="488"/>
      <c r="D22" s="488"/>
      <c r="E22" s="488"/>
      <c r="F22" s="487"/>
      <c r="G22" s="487"/>
      <c r="H22" s="488"/>
      <c r="I22" s="489"/>
      <c r="J22" s="489"/>
      <c r="K22" s="489"/>
      <c r="L22" s="489">
        <f t="shared" si="0"/>
        <v>0</v>
      </c>
      <c r="M22" s="489"/>
      <c r="N22" s="489"/>
      <c r="O22" s="490"/>
      <c r="P22" s="486"/>
    </row>
    <row r="23" spans="1:16" ht="19.149999999999999" customHeight="1" x14ac:dyDescent="0.25">
      <c r="A23" s="415" t="s">
        <v>285</v>
      </c>
      <c r="B23" s="487"/>
      <c r="C23" s="488"/>
      <c r="D23" s="488"/>
      <c r="E23" s="488"/>
      <c r="F23" s="487"/>
      <c r="G23" s="487"/>
      <c r="H23" s="488"/>
      <c r="I23" s="489"/>
      <c r="J23" s="489"/>
      <c r="K23" s="489"/>
      <c r="L23" s="489">
        <f t="shared" si="0"/>
        <v>0</v>
      </c>
      <c r="M23" s="489"/>
      <c r="N23" s="489"/>
      <c r="O23" s="490"/>
      <c r="P23" s="486"/>
    </row>
    <row r="24" spans="1:16" ht="15.75" x14ac:dyDescent="0.25">
      <c r="A24" s="415" t="s">
        <v>286</v>
      </c>
      <c r="B24" s="487"/>
      <c r="C24" s="488"/>
      <c r="D24" s="488"/>
      <c r="E24" s="488"/>
      <c r="F24" s="487"/>
      <c r="G24" s="487"/>
      <c r="H24" s="488"/>
      <c r="I24" s="489"/>
      <c r="J24" s="489"/>
      <c r="K24" s="489"/>
      <c r="L24" s="489">
        <f t="shared" si="0"/>
        <v>0</v>
      </c>
      <c r="M24" s="489"/>
      <c r="N24" s="489"/>
      <c r="O24" s="490"/>
      <c r="P24" s="486"/>
    </row>
    <row r="25" spans="1:16" ht="15.75" x14ac:dyDescent="0.25">
      <c r="A25" s="415" t="s">
        <v>287</v>
      </c>
      <c r="B25" s="487"/>
      <c r="C25" s="488"/>
      <c r="D25" s="488"/>
      <c r="E25" s="488"/>
      <c r="F25" s="487"/>
      <c r="G25" s="487"/>
      <c r="H25" s="488"/>
      <c r="I25" s="489"/>
      <c r="J25" s="489"/>
      <c r="K25" s="489"/>
      <c r="L25" s="489">
        <f t="shared" si="0"/>
        <v>0</v>
      </c>
      <c r="M25" s="489"/>
      <c r="N25" s="489"/>
      <c r="O25" s="490"/>
      <c r="P25" s="486"/>
    </row>
    <row r="26" spans="1:16" ht="31.5" x14ac:dyDescent="0.25">
      <c r="A26" s="415" t="s">
        <v>288</v>
      </c>
      <c r="B26" s="487"/>
      <c r="C26" s="488"/>
      <c r="D26" s="488"/>
      <c r="E26" s="488"/>
      <c r="F26" s="487"/>
      <c r="G26" s="487"/>
      <c r="H26" s="488"/>
      <c r="I26" s="489"/>
      <c r="J26" s="489"/>
      <c r="K26" s="489"/>
      <c r="L26" s="489">
        <f t="shared" si="0"/>
        <v>0</v>
      </c>
      <c r="M26" s="489"/>
      <c r="N26" s="489"/>
      <c r="O26" s="490"/>
      <c r="P26" s="486"/>
    </row>
    <row r="27" spans="1:16" ht="24" customHeight="1" x14ac:dyDescent="0.25">
      <c r="A27" s="415" t="s">
        <v>289</v>
      </c>
      <c r="B27" s="487"/>
      <c r="C27" s="488"/>
      <c r="D27" s="488"/>
      <c r="E27" s="488"/>
      <c r="F27" s="487"/>
      <c r="G27" s="487"/>
      <c r="H27" s="488"/>
      <c r="I27" s="489"/>
      <c r="J27" s="489"/>
      <c r="K27" s="489"/>
      <c r="L27" s="489">
        <f t="shared" si="0"/>
        <v>0</v>
      </c>
      <c r="M27" s="489"/>
      <c r="N27" s="489"/>
      <c r="O27" s="490"/>
      <c r="P27" s="486"/>
    </row>
    <row r="28" spans="1:16" ht="15.75" x14ac:dyDescent="0.25">
      <c r="A28" s="415" t="s">
        <v>290</v>
      </c>
      <c r="B28" s="487"/>
      <c r="C28" s="488"/>
      <c r="D28" s="488"/>
      <c r="E28" s="488"/>
      <c r="F28" s="487"/>
      <c r="G28" s="487"/>
      <c r="H28" s="488"/>
      <c r="I28" s="489"/>
      <c r="J28" s="489"/>
      <c r="K28" s="489"/>
      <c r="L28" s="489">
        <f t="shared" si="0"/>
        <v>0</v>
      </c>
      <c r="M28" s="489"/>
      <c r="N28" s="489"/>
      <c r="O28" s="490"/>
      <c r="P28" s="486"/>
    </row>
    <row r="29" spans="1:16" ht="31.5" x14ac:dyDescent="0.25">
      <c r="A29" s="415" t="s">
        <v>291</v>
      </c>
      <c r="B29" s="487"/>
      <c r="C29" s="488"/>
      <c r="D29" s="488"/>
      <c r="E29" s="488"/>
      <c r="F29" s="487"/>
      <c r="G29" s="487"/>
      <c r="H29" s="488"/>
      <c r="I29" s="489"/>
      <c r="J29" s="489"/>
      <c r="K29" s="489"/>
      <c r="L29" s="489">
        <f t="shared" si="0"/>
        <v>0</v>
      </c>
      <c r="M29" s="489"/>
      <c r="N29" s="489"/>
      <c r="O29" s="490"/>
      <c r="P29" s="486"/>
    </row>
    <row r="30" spans="1:16" ht="15.75" x14ac:dyDescent="0.25">
      <c r="A30" s="415" t="s">
        <v>292</v>
      </c>
      <c r="B30" s="487"/>
      <c r="C30" s="488"/>
      <c r="D30" s="488"/>
      <c r="E30" s="488"/>
      <c r="F30" s="487"/>
      <c r="G30" s="487"/>
      <c r="H30" s="488"/>
      <c r="I30" s="489"/>
      <c r="J30" s="489"/>
      <c r="K30" s="489"/>
      <c r="L30" s="489">
        <f t="shared" si="0"/>
        <v>0</v>
      </c>
      <c r="M30" s="489"/>
      <c r="N30" s="489"/>
      <c r="O30" s="490"/>
      <c r="P30" s="486"/>
    </row>
    <row r="31" spans="1:16" ht="19.899999999999999" customHeight="1" x14ac:dyDescent="0.25">
      <c r="A31" s="415" t="s">
        <v>293</v>
      </c>
      <c r="B31" s="487"/>
      <c r="C31" s="488"/>
      <c r="D31" s="488"/>
      <c r="E31" s="488"/>
      <c r="F31" s="487"/>
      <c r="G31" s="487"/>
      <c r="H31" s="488"/>
      <c r="I31" s="489"/>
      <c r="J31" s="489"/>
      <c r="K31" s="489"/>
      <c r="L31" s="489">
        <f t="shared" si="0"/>
        <v>0</v>
      </c>
      <c r="M31" s="489"/>
      <c r="N31" s="489"/>
      <c r="O31" s="490"/>
      <c r="P31" s="486"/>
    </row>
    <row r="32" spans="1:16" ht="15.75" x14ac:dyDescent="0.25">
      <c r="A32" s="415" t="s">
        <v>294</v>
      </c>
      <c r="B32" s="487"/>
      <c r="C32" s="488"/>
      <c r="D32" s="488"/>
      <c r="E32" s="488"/>
      <c r="F32" s="487"/>
      <c r="G32" s="487"/>
      <c r="H32" s="488"/>
      <c r="I32" s="489"/>
      <c r="J32" s="489"/>
      <c r="K32" s="489"/>
      <c r="L32" s="489">
        <f t="shared" si="0"/>
        <v>0</v>
      </c>
      <c r="M32" s="489"/>
      <c r="N32" s="489"/>
      <c r="O32" s="490"/>
      <c r="P32" s="486"/>
    </row>
    <row r="33" spans="1:16" ht="18.600000000000001" customHeight="1" x14ac:dyDescent="0.25">
      <c r="A33" s="415" t="s">
        <v>295</v>
      </c>
      <c r="B33" s="487"/>
      <c r="C33" s="488"/>
      <c r="D33" s="488"/>
      <c r="E33" s="488"/>
      <c r="F33" s="487"/>
      <c r="G33" s="487"/>
      <c r="H33" s="488"/>
      <c r="I33" s="489"/>
      <c r="J33" s="489"/>
      <c r="K33" s="489"/>
      <c r="L33" s="489">
        <f t="shared" si="0"/>
        <v>0</v>
      </c>
      <c r="M33" s="489"/>
      <c r="N33" s="489"/>
      <c r="O33" s="490"/>
      <c r="P33" s="486"/>
    </row>
    <row r="34" spans="1:16" ht="16.149999999999999" customHeight="1" x14ac:dyDescent="0.25">
      <c r="A34" s="415" t="s">
        <v>296</v>
      </c>
      <c r="B34" s="487"/>
      <c r="C34" s="488"/>
      <c r="D34" s="488"/>
      <c r="E34" s="488"/>
      <c r="F34" s="487"/>
      <c r="G34" s="487"/>
      <c r="H34" s="488"/>
      <c r="I34" s="489"/>
      <c r="J34" s="489"/>
      <c r="K34" s="489"/>
      <c r="L34" s="489">
        <f t="shared" si="0"/>
        <v>0</v>
      </c>
      <c r="M34" s="489"/>
      <c r="N34" s="489"/>
      <c r="O34" s="490"/>
      <c r="P34" s="486"/>
    </row>
    <row r="35" spans="1:16" ht="15.75" x14ac:dyDescent="0.25">
      <c r="A35" s="415" t="s">
        <v>297</v>
      </c>
      <c r="B35" s="487"/>
      <c r="C35" s="488"/>
      <c r="D35" s="488"/>
      <c r="E35" s="488"/>
      <c r="F35" s="487"/>
      <c r="G35" s="487"/>
      <c r="H35" s="488"/>
      <c r="I35" s="489"/>
      <c r="J35" s="489"/>
      <c r="K35" s="489"/>
      <c r="L35" s="489">
        <f t="shared" si="0"/>
        <v>0</v>
      </c>
      <c r="M35" s="489"/>
      <c r="N35" s="489"/>
      <c r="O35" s="490"/>
      <c r="P35" s="486"/>
    </row>
    <row r="36" spans="1:16" ht="15.75" x14ac:dyDescent="0.25">
      <c r="A36" s="415" t="s">
        <v>298</v>
      </c>
      <c r="B36" s="487"/>
      <c r="C36" s="488"/>
      <c r="D36" s="488"/>
      <c r="E36" s="488"/>
      <c r="F36" s="487"/>
      <c r="G36" s="487"/>
      <c r="H36" s="488"/>
      <c r="I36" s="489"/>
      <c r="J36" s="489"/>
      <c r="K36" s="489"/>
      <c r="L36" s="489">
        <f t="shared" si="0"/>
        <v>0</v>
      </c>
      <c r="M36" s="489"/>
      <c r="N36" s="489"/>
      <c r="O36" s="490"/>
      <c r="P36" s="486"/>
    </row>
    <row r="37" spans="1:16" ht="19.899999999999999" customHeight="1" x14ac:dyDescent="0.25">
      <c r="A37" s="415" t="s">
        <v>299</v>
      </c>
      <c r="B37" s="487"/>
      <c r="C37" s="488"/>
      <c r="D37" s="488"/>
      <c r="E37" s="488"/>
      <c r="F37" s="487"/>
      <c r="G37" s="487"/>
      <c r="H37" s="488"/>
      <c r="I37" s="489"/>
      <c r="J37" s="489"/>
      <c r="K37" s="489"/>
      <c r="L37" s="489">
        <f t="shared" si="0"/>
        <v>0</v>
      </c>
      <c r="M37" s="489"/>
      <c r="N37" s="489"/>
      <c r="O37" s="490"/>
      <c r="P37" s="486"/>
    </row>
    <row r="38" spans="1:16" ht="15.75" x14ac:dyDescent="0.25">
      <c r="A38" s="415" t="s">
        <v>300</v>
      </c>
      <c r="B38" s="487"/>
      <c r="C38" s="488"/>
      <c r="D38" s="488"/>
      <c r="E38" s="488"/>
      <c r="F38" s="487"/>
      <c r="G38" s="487"/>
      <c r="H38" s="488"/>
      <c r="I38" s="489"/>
      <c r="J38" s="489"/>
      <c r="K38" s="489"/>
      <c r="L38" s="489">
        <f t="shared" si="0"/>
        <v>0</v>
      </c>
      <c r="M38" s="489"/>
      <c r="N38" s="489"/>
      <c r="O38" s="490"/>
      <c r="P38" s="486"/>
    </row>
    <row r="39" spans="1:16" ht="31.5" x14ac:dyDescent="0.25">
      <c r="A39" s="415" t="s">
        <v>301</v>
      </c>
      <c r="B39" s="487"/>
      <c r="C39" s="488"/>
      <c r="D39" s="488"/>
      <c r="E39" s="488"/>
      <c r="F39" s="487"/>
      <c r="G39" s="487"/>
      <c r="H39" s="488"/>
      <c r="I39" s="489"/>
      <c r="J39" s="489"/>
      <c r="K39" s="489"/>
      <c r="L39" s="489">
        <f t="shared" si="0"/>
        <v>0</v>
      </c>
      <c r="M39" s="489"/>
      <c r="N39" s="489"/>
      <c r="O39" s="490"/>
      <c r="P39" s="486"/>
    </row>
    <row r="40" spans="1:16" ht="15.75" x14ac:dyDescent="0.25">
      <c r="A40" s="415" t="s">
        <v>302</v>
      </c>
      <c r="B40" s="487"/>
      <c r="C40" s="488"/>
      <c r="D40" s="488"/>
      <c r="E40" s="488"/>
      <c r="F40" s="487"/>
      <c r="G40" s="487"/>
      <c r="H40" s="488"/>
      <c r="I40" s="489"/>
      <c r="J40" s="489"/>
      <c r="K40" s="489"/>
      <c r="L40" s="489">
        <f t="shared" si="0"/>
        <v>0</v>
      </c>
      <c r="M40" s="489"/>
      <c r="N40" s="489"/>
      <c r="O40" s="490"/>
      <c r="P40" s="486"/>
    </row>
    <row r="41" spans="1:16" ht="15.75" x14ac:dyDescent="0.25">
      <c r="A41" s="415" t="s">
        <v>303</v>
      </c>
      <c r="B41" s="487"/>
      <c r="C41" s="488"/>
      <c r="D41" s="488"/>
      <c r="E41" s="488"/>
      <c r="F41" s="487"/>
      <c r="G41" s="487"/>
      <c r="H41" s="488"/>
      <c r="I41" s="489"/>
      <c r="J41" s="489"/>
      <c r="K41" s="489"/>
      <c r="L41" s="489">
        <f t="shared" si="0"/>
        <v>0</v>
      </c>
      <c r="M41" s="489"/>
      <c r="N41" s="489"/>
      <c r="O41" s="490"/>
      <c r="P41" s="486"/>
    </row>
    <row r="42" spans="1:16" ht="15.6" customHeight="1" x14ac:dyDescent="0.25">
      <c r="A42" s="415" t="s">
        <v>304</v>
      </c>
      <c r="B42" s="487"/>
      <c r="C42" s="488"/>
      <c r="D42" s="488"/>
      <c r="E42" s="488"/>
      <c r="F42" s="487"/>
      <c r="G42" s="487"/>
      <c r="H42" s="488"/>
      <c r="I42" s="489"/>
      <c r="J42" s="489"/>
      <c r="K42" s="489"/>
      <c r="L42" s="489">
        <f t="shared" si="0"/>
        <v>0</v>
      </c>
      <c r="M42" s="489"/>
      <c r="N42" s="489"/>
      <c r="O42" s="490"/>
      <c r="P42" s="486"/>
    </row>
    <row r="43" spans="1:16" ht="15.75" x14ac:dyDescent="0.25">
      <c r="A43" s="415" t="s">
        <v>305</v>
      </c>
      <c r="B43" s="487"/>
      <c r="C43" s="488"/>
      <c r="D43" s="488"/>
      <c r="E43" s="488"/>
      <c r="F43" s="487"/>
      <c r="G43" s="487"/>
      <c r="H43" s="488"/>
      <c r="I43" s="489"/>
      <c r="J43" s="489"/>
      <c r="K43" s="489"/>
      <c r="L43" s="489">
        <f t="shared" si="0"/>
        <v>0</v>
      </c>
      <c r="M43" s="489"/>
      <c r="N43" s="489"/>
      <c r="O43" s="490"/>
      <c r="P43" s="486"/>
    </row>
    <row r="44" spans="1:16" ht="15.75" x14ac:dyDescent="0.25">
      <c r="A44" s="415" t="s">
        <v>306</v>
      </c>
      <c r="B44" s="487"/>
      <c r="C44" s="488"/>
      <c r="D44" s="488"/>
      <c r="E44" s="488"/>
      <c r="F44" s="487"/>
      <c r="G44" s="487"/>
      <c r="H44" s="488"/>
      <c r="I44" s="489"/>
      <c r="J44" s="489"/>
      <c r="K44" s="489"/>
      <c r="L44" s="489">
        <f t="shared" si="0"/>
        <v>0</v>
      </c>
      <c r="M44" s="489"/>
      <c r="N44" s="489"/>
      <c r="O44" s="490"/>
      <c r="P44" s="486"/>
    </row>
    <row r="45" spans="1:16" ht="15.75" x14ac:dyDescent="0.25">
      <c r="A45" s="415" t="s">
        <v>307</v>
      </c>
      <c r="B45" s="487"/>
      <c r="C45" s="488"/>
      <c r="D45" s="488"/>
      <c r="E45" s="488"/>
      <c r="F45" s="487"/>
      <c r="G45" s="487"/>
      <c r="H45" s="488"/>
      <c r="I45" s="489"/>
      <c r="J45" s="489"/>
      <c r="K45" s="489"/>
      <c r="L45" s="489">
        <f t="shared" si="0"/>
        <v>0</v>
      </c>
      <c r="M45" s="489"/>
      <c r="N45" s="489"/>
      <c r="O45" s="490"/>
      <c r="P45" s="486"/>
    </row>
    <row r="46" spans="1:16" ht="15" customHeight="1" x14ac:dyDescent="0.25">
      <c r="A46" s="415" t="s">
        <v>308</v>
      </c>
      <c r="B46" s="487"/>
      <c r="C46" s="488"/>
      <c r="D46" s="488"/>
      <c r="E46" s="488"/>
      <c r="F46" s="487"/>
      <c r="G46" s="487"/>
      <c r="H46" s="488"/>
      <c r="I46" s="489"/>
      <c r="J46" s="489"/>
      <c r="K46" s="489"/>
      <c r="L46" s="489">
        <f t="shared" si="0"/>
        <v>0</v>
      </c>
      <c r="M46" s="489"/>
      <c r="N46" s="489"/>
      <c r="O46" s="490"/>
      <c r="P46" s="486"/>
    </row>
    <row r="47" spans="1:16" ht="18" customHeight="1" x14ac:dyDescent="0.25">
      <c r="A47" s="415" t="s">
        <v>309</v>
      </c>
      <c r="B47" s="487"/>
      <c r="C47" s="488"/>
      <c r="D47" s="488"/>
      <c r="E47" s="488"/>
      <c r="F47" s="487"/>
      <c r="G47" s="487"/>
      <c r="H47" s="488"/>
      <c r="I47" s="489"/>
      <c r="J47" s="489"/>
      <c r="K47" s="489"/>
      <c r="L47" s="489">
        <f t="shared" si="0"/>
        <v>0</v>
      </c>
      <c r="M47" s="489"/>
      <c r="N47" s="489"/>
      <c r="O47" s="490"/>
      <c r="P47" s="486"/>
    </row>
    <row r="48" spans="1:16" ht="18.600000000000001" customHeight="1" x14ac:dyDescent="0.25">
      <c r="A48" s="415" t="s">
        <v>310</v>
      </c>
      <c r="B48" s="487"/>
      <c r="C48" s="488"/>
      <c r="D48" s="488"/>
      <c r="E48" s="488"/>
      <c r="F48" s="487"/>
      <c r="G48" s="487"/>
      <c r="H48" s="488"/>
      <c r="I48" s="489"/>
      <c r="J48" s="489"/>
      <c r="K48" s="489"/>
      <c r="L48" s="489">
        <f t="shared" si="0"/>
        <v>0</v>
      </c>
      <c r="M48" s="489"/>
      <c r="N48" s="489"/>
      <c r="O48" s="490"/>
      <c r="P48" s="486"/>
    </row>
    <row r="49" spans="1:16" ht="39" customHeight="1" x14ac:dyDescent="0.25">
      <c r="A49" s="415" t="s">
        <v>311</v>
      </c>
      <c r="B49" s="487"/>
      <c r="C49" s="488"/>
      <c r="D49" s="488"/>
      <c r="E49" s="488"/>
      <c r="F49" s="487"/>
      <c r="G49" s="487"/>
      <c r="H49" s="488"/>
      <c r="I49" s="489"/>
      <c r="J49" s="489"/>
      <c r="K49" s="489"/>
      <c r="L49" s="489">
        <f t="shared" si="0"/>
        <v>0</v>
      </c>
      <c r="M49" s="489"/>
      <c r="N49" s="489"/>
      <c r="O49" s="490"/>
      <c r="P49" s="486"/>
    </row>
    <row r="50" spans="1:16" ht="19.899999999999999" customHeight="1" x14ac:dyDescent="0.25">
      <c r="A50" s="415" t="s">
        <v>312</v>
      </c>
      <c r="B50" s="487"/>
      <c r="C50" s="488"/>
      <c r="D50" s="488"/>
      <c r="E50" s="488"/>
      <c r="F50" s="487"/>
      <c r="G50" s="487"/>
      <c r="H50" s="488"/>
      <c r="I50" s="489"/>
      <c r="J50" s="489"/>
      <c r="K50" s="489"/>
      <c r="L50" s="489">
        <f t="shared" si="0"/>
        <v>0</v>
      </c>
      <c r="M50" s="489"/>
      <c r="N50" s="489"/>
      <c r="O50" s="490"/>
      <c r="P50" s="486"/>
    </row>
    <row r="51" spans="1:16" ht="19.899999999999999" customHeight="1" x14ac:dyDescent="0.25">
      <c r="A51" s="415" t="s">
        <v>313</v>
      </c>
      <c r="B51" s="487"/>
      <c r="C51" s="488"/>
      <c r="D51" s="488"/>
      <c r="E51" s="488"/>
      <c r="F51" s="487"/>
      <c r="G51" s="487"/>
      <c r="H51" s="488"/>
      <c r="I51" s="489"/>
      <c r="J51" s="489"/>
      <c r="K51" s="489"/>
      <c r="L51" s="489">
        <f t="shared" si="0"/>
        <v>0</v>
      </c>
      <c r="M51" s="489"/>
      <c r="N51" s="489"/>
      <c r="O51" s="490"/>
      <c r="P51" s="486"/>
    </row>
    <row r="52" spans="1:16" ht="15.75" x14ac:dyDescent="0.25">
      <c r="A52" s="415" t="s">
        <v>314</v>
      </c>
      <c r="B52" s="487"/>
      <c r="C52" s="488"/>
      <c r="D52" s="488"/>
      <c r="E52" s="488"/>
      <c r="F52" s="487"/>
      <c r="G52" s="487"/>
      <c r="H52" s="488"/>
      <c r="I52" s="489"/>
      <c r="J52" s="489"/>
      <c r="K52" s="489"/>
      <c r="L52" s="489">
        <f t="shared" si="0"/>
        <v>0</v>
      </c>
      <c r="M52" s="489"/>
      <c r="N52" s="489"/>
      <c r="O52" s="490"/>
      <c r="P52" s="486"/>
    </row>
    <row r="53" spans="1:16" ht="15.75" x14ac:dyDescent="0.25">
      <c r="A53" s="415" t="s">
        <v>315</v>
      </c>
      <c r="B53" s="487"/>
      <c r="C53" s="488"/>
      <c r="D53" s="488"/>
      <c r="E53" s="488"/>
      <c r="F53" s="487"/>
      <c r="G53" s="487"/>
      <c r="H53" s="488"/>
      <c r="I53" s="489"/>
      <c r="J53" s="489"/>
      <c r="K53" s="489"/>
      <c r="L53" s="489">
        <f t="shared" si="0"/>
        <v>0</v>
      </c>
      <c r="M53" s="489"/>
      <c r="N53" s="489"/>
      <c r="O53" s="490"/>
      <c r="P53" s="486"/>
    </row>
    <row r="54" spans="1:16" ht="15.75" x14ac:dyDescent="0.25">
      <c r="A54" s="415" t="s">
        <v>316</v>
      </c>
      <c r="B54" s="487"/>
      <c r="C54" s="488"/>
      <c r="D54" s="488"/>
      <c r="E54" s="488"/>
      <c r="F54" s="487"/>
      <c r="G54" s="487"/>
      <c r="H54" s="488"/>
      <c r="I54" s="489"/>
      <c r="J54" s="489"/>
      <c r="K54" s="489"/>
      <c r="L54" s="489">
        <f t="shared" si="0"/>
        <v>0</v>
      </c>
      <c r="M54" s="489"/>
      <c r="N54" s="489"/>
      <c r="O54" s="490"/>
      <c r="P54" s="486"/>
    </row>
    <row r="55" spans="1:16" ht="31.5" x14ac:dyDescent="0.25">
      <c r="A55" s="415" t="s">
        <v>317</v>
      </c>
      <c r="B55" s="487"/>
      <c r="C55" s="488"/>
      <c r="D55" s="488"/>
      <c r="E55" s="488"/>
      <c r="F55" s="487"/>
      <c r="G55" s="487"/>
      <c r="H55" s="488"/>
      <c r="I55" s="489"/>
      <c r="J55" s="489"/>
      <c r="K55" s="489"/>
      <c r="L55" s="489">
        <f t="shared" si="0"/>
        <v>0</v>
      </c>
      <c r="M55" s="489"/>
      <c r="N55" s="489"/>
      <c r="O55" s="490"/>
      <c r="P55" s="486"/>
    </row>
    <row r="56" spans="1:16" ht="15.75" x14ac:dyDescent="0.25">
      <c r="A56" s="415" t="s">
        <v>318</v>
      </c>
      <c r="B56" s="487"/>
      <c r="C56" s="488"/>
      <c r="D56" s="488"/>
      <c r="E56" s="488"/>
      <c r="F56" s="487"/>
      <c r="G56" s="487"/>
      <c r="H56" s="488"/>
      <c r="I56" s="489"/>
      <c r="J56" s="489"/>
      <c r="K56" s="489"/>
      <c r="L56" s="489">
        <f t="shared" si="0"/>
        <v>0</v>
      </c>
      <c r="M56" s="489"/>
      <c r="N56" s="489"/>
      <c r="O56" s="490"/>
      <c r="P56" s="486"/>
    </row>
    <row r="57" spans="1:16" ht="15.75" x14ac:dyDescent="0.25">
      <c r="A57" s="415" t="s">
        <v>319</v>
      </c>
      <c r="B57" s="487"/>
      <c r="C57" s="488"/>
      <c r="D57" s="488"/>
      <c r="E57" s="488"/>
      <c r="F57" s="487"/>
      <c r="G57" s="487"/>
      <c r="H57" s="488"/>
      <c r="I57" s="489"/>
      <c r="J57" s="489"/>
      <c r="K57" s="489"/>
      <c r="L57" s="489">
        <f t="shared" si="0"/>
        <v>0</v>
      </c>
      <c r="M57" s="489"/>
      <c r="N57" s="489"/>
      <c r="O57" s="490"/>
      <c r="P57" s="486"/>
    </row>
    <row r="58" spans="1:16" ht="15.75" x14ac:dyDescent="0.25">
      <c r="A58" s="415" t="s">
        <v>320</v>
      </c>
      <c r="B58" s="487"/>
      <c r="C58" s="488"/>
      <c r="D58" s="488"/>
      <c r="E58" s="488"/>
      <c r="F58" s="487"/>
      <c r="G58" s="487"/>
      <c r="H58" s="488"/>
      <c r="I58" s="489"/>
      <c r="J58" s="489"/>
      <c r="K58" s="489"/>
      <c r="L58" s="489">
        <f t="shared" si="0"/>
        <v>0</v>
      </c>
      <c r="M58" s="489"/>
      <c r="N58" s="489"/>
      <c r="O58" s="490"/>
      <c r="P58" s="486"/>
    </row>
    <row r="59" spans="1:16" ht="15.75" x14ac:dyDescent="0.25">
      <c r="A59" s="415" t="s">
        <v>321</v>
      </c>
      <c r="B59" s="487"/>
      <c r="C59" s="488"/>
      <c r="D59" s="488"/>
      <c r="E59" s="488"/>
      <c r="F59" s="487"/>
      <c r="G59" s="487"/>
      <c r="H59" s="488"/>
      <c r="I59" s="489"/>
      <c r="J59" s="489"/>
      <c r="K59" s="489"/>
      <c r="L59" s="489">
        <f t="shared" si="0"/>
        <v>0</v>
      </c>
      <c r="M59" s="489"/>
      <c r="N59" s="489"/>
      <c r="O59" s="490"/>
      <c r="P59" s="486"/>
    </row>
    <row r="60" spans="1:16" ht="31.5" x14ac:dyDescent="0.25">
      <c r="A60" s="415" t="s">
        <v>322</v>
      </c>
      <c r="B60" s="487"/>
      <c r="C60" s="488"/>
      <c r="D60" s="488"/>
      <c r="E60" s="488"/>
      <c r="F60" s="487"/>
      <c r="G60" s="487"/>
      <c r="H60" s="488"/>
      <c r="I60" s="489"/>
      <c r="J60" s="489"/>
      <c r="K60" s="489"/>
      <c r="L60" s="489">
        <f t="shared" si="0"/>
        <v>0</v>
      </c>
      <c r="M60" s="489"/>
      <c r="N60" s="489"/>
      <c r="O60" s="490"/>
      <c r="P60" s="486"/>
    </row>
    <row r="61" spans="1:16" ht="15.75" x14ac:dyDescent="0.25">
      <c r="A61" s="415" t="s">
        <v>323</v>
      </c>
      <c r="B61" s="487"/>
      <c r="C61" s="488"/>
      <c r="D61" s="488"/>
      <c r="E61" s="488"/>
      <c r="F61" s="487"/>
      <c r="G61" s="487"/>
      <c r="H61" s="488"/>
      <c r="I61" s="489"/>
      <c r="J61" s="489"/>
      <c r="K61" s="489"/>
      <c r="L61" s="489">
        <f t="shared" si="0"/>
        <v>0</v>
      </c>
      <c r="M61" s="489"/>
      <c r="N61" s="489"/>
      <c r="O61" s="490"/>
      <c r="P61" s="486"/>
    </row>
    <row r="62" spans="1:16" ht="15.75" x14ac:dyDescent="0.25">
      <c r="A62" s="415" t="s">
        <v>324</v>
      </c>
      <c r="B62" s="487"/>
      <c r="C62" s="488"/>
      <c r="D62" s="488"/>
      <c r="E62" s="488"/>
      <c r="F62" s="487"/>
      <c r="G62" s="487"/>
      <c r="H62" s="488"/>
      <c r="I62" s="489"/>
      <c r="J62" s="489"/>
      <c r="K62" s="489"/>
      <c r="L62" s="489">
        <f t="shared" si="0"/>
        <v>0</v>
      </c>
      <c r="M62" s="489"/>
      <c r="N62" s="489"/>
      <c r="O62" s="490"/>
      <c r="P62" s="486"/>
    </row>
    <row r="63" spans="1:16" ht="19.899999999999999" customHeight="1" x14ac:dyDescent="0.25">
      <c r="A63" s="415" t="s">
        <v>325</v>
      </c>
      <c r="B63" s="487"/>
      <c r="C63" s="488"/>
      <c r="D63" s="488"/>
      <c r="E63" s="488"/>
      <c r="F63" s="487"/>
      <c r="G63" s="487"/>
      <c r="H63" s="488"/>
      <c r="I63" s="489"/>
      <c r="J63" s="489"/>
      <c r="K63" s="489"/>
      <c r="L63" s="489">
        <f t="shared" si="0"/>
        <v>0</v>
      </c>
      <c r="M63" s="489"/>
      <c r="N63" s="489"/>
      <c r="O63" s="490"/>
      <c r="P63" s="486"/>
    </row>
    <row r="64" spans="1:16" ht="15.75" x14ac:dyDescent="0.25">
      <c r="A64" s="415" t="s">
        <v>326</v>
      </c>
      <c r="B64" s="487"/>
      <c r="C64" s="488"/>
      <c r="D64" s="488"/>
      <c r="E64" s="488"/>
      <c r="F64" s="487"/>
      <c r="G64" s="487"/>
      <c r="H64" s="488"/>
      <c r="I64" s="489"/>
      <c r="J64" s="489"/>
      <c r="K64" s="489"/>
      <c r="L64" s="489">
        <f t="shared" si="0"/>
        <v>0</v>
      </c>
      <c r="M64" s="489"/>
      <c r="N64" s="489"/>
      <c r="O64" s="490"/>
      <c r="P64" s="486"/>
    </row>
    <row r="65" spans="1:17" ht="15.75" x14ac:dyDescent="0.25">
      <c r="A65" s="415" t="s">
        <v>327</v>
      </c>
      <c r="B65" s="487"/>
      <c r="C65" s="488"/>
      <c r="D65" s="488"/>
      <c r="E65" s="488"/>
      <c r="F65" s="487"/>
      <c r="G65" s="487"/>
      <c r="H65" s="488"/>
      <c r="I65" s="491">
        <v>5087</v>
      </c>
      <c r="J65" s="489"/>
      <c r="K65" s="489"/>
      <c r="L65" s="489">
        <f t="shared" si="0"/>
        <v>0</v>
      </c>
      <c r="M65" s="489"/>
      <c r="N65" s="489"/>
      <c r="O65" s="490"/>
      <c r="P65" s="486"/>
    </row>
    <row r="66" spans="1:17" ht="31.5" x14ac:dyDescent="0.25">
      <c r="A66" s="415" t="s">
        <v>328</v>
      </c>
      <c r="B66" s="487"/>
      <c r="C66" s="488"/>
      <c r="D66" s="488"/>
      <c r="E66" s="488"/>
      <c r="F66" s="487"/>
      <c r="G66" s="487"/>
      <c r="H66" s="488"/>
      <c r="I66" s="489"/>
      <c r="J66" s="489"/>
      <c r="K66" s="489"/>
      <c r="L66" s="489">
        <f t="shared" si="0"/>
        <v>0</v>
      </c>
      <c r="M66" s="489"/>
      <c r="N66" s="489"/>
      <c r="O66" s="490"/>
      <c r="P66" s="486"/>
    </row>
    <row r="67" spans="1:17" ht="15.75" x14ac:dyDescent="0.25">
      <c r="A67" s="415" t="s">
        <v>329</v>
      </c>
      <c r="B67" s="487"/>
      <c r="C67" s="488"/>
      <c r="D67" s="488"/>
      <c r="E67" s="488"/>
      <c r="F67" s="487"/>
      <c r="G67" s="487"/>
      <c r="H67" s="488"/>
      <c r="I67" s="489"/>
      <c r="J67" s="489"/>
      <c r="K67" s="489"/>
      <c r="L67" s="489">
        <f t="shared" si="0"/>
        <v>0</v>
      </c>
      <c r="M67" s="489"/>
      <c r="N67" s="489"/>
      <c r="O67" s="490"/>
      <c r="P67" s="486"/>
    </row>
    <row r="68" spans="1:17" ht="15.75" x14ac:dyDescent="0.25">
      <c r="A68" s="415" t="s">
        <v>330</v>
      </c>
      <c r="B68" s="487"/>
      <c r="C68" s="488"/>
      <c r="D68" s="488"/>
      <c r="E68" s="488"/>
      <c r="F68" s="487"/>
      <c r="G68" s="487"/>
      <c r="H68" s="488"/>
      <c r="I68" s="489"/>
      <c r="J68" s="489"/>
      <c r="K68" s="489"/>
      <c r="L68" s="489">
        <f t="shared" si="0"/>
        <v>0</v>
      </c>
      <c r="M68" s="489"/>
      <c r="N68" s="489"/>
      <c r="O68" s="490"/>
      <c r="P68" s="486"/>
    </row>
    <row r="69" spans="1:17" ht="21" customHeight="1" x14ac:dyDescent="0.25">
      <c r="A69" s="415" t="s">
        <v>331</v>
      </c>
      <c r="B69" s="487"/>
      <c r="C69" s="488"/>
      <c r="D69" s="488"/>
      <c r="E69" s="488"/>
      <c r="F69" s="487"/>
      <c r="G69" s="487"/>
      <c r="H69" s="488"/>
      <c r="I69" s="489"/>
      <c r="J69" s="489"/>
      <c r="K69" s="489"/>
      <c r="L69" s="489">
        <f t="shared" si="0"/>
        <v>0</v>
      </c>
      <c r="M69" s="489"/>
      <c r="N69" s="489"/>
      <c r="O69" s="490"/>
      <c r="P69" s="486"/>
    </row>
    <row r="70" spans="1:17" ht="15.75" x14ac:dyDescent="0.25">
      <c r="A70" s="415" t="s">
        <v>332</v>
      </c>
      <c r="B70" s="487"/>
      <c r="C70" s="488"/>
      <c r="D70" s="488"/>
      <c r="E70" s="488"/>
      <c r="F70" s="487"/>
      <c r="G70" s="487"/>
      <c r="H70" s="488"/>
      <c r="I70" s="489"/>
      <c r="J70" s="489"/>
      <c r="K70" s="489"/>
      <c r="L70" s="489">
        <f t="shared" si="0"/>
        <v>0</v>
      </c>
      <c r="M70" s="489"/>
      <c r="N70" s="489"/>
      <c r="O70" s="490"/>
      <c r="P70" s="486"/>
    </row>
    <row r="71" spans="1:17" ht="15.75" x14ac:dyDescent="0.25">
      <c r="A71" s="415" t="s">
        <v>333</v>
      </c>
      <c r="B71" s="487"/>
      <c r="C71" s="488"/>
      <c r="D71" s="488"/>
      <c r="E71" s="488"/>
      <c r="F71" s="487"/>
      <c r="G71" s="487"/>
      <c r="H71" s="488"/>
      <c r="I71" s="489"/>
      <c r="J71" s="489"/>
      <c r="K71" s="489"/>
      <c r="L71" s="489">
        <f t="shared" si="0"/>
        <v>0</v>
      </c>
      <c r="M71" s="489"/>
      <c r="N71" s="489"/>
      <c r="O71" s="490"/>
      <c r="P71" s="486"/>
    </row>
    <row r="72" spans="1:17" ht="31.5" x14ac:dyDescent="0.25">
      <c r="A72" s="415" t="s">
        <v>334</v>
      </c>
      <c r="B72" s="487"/>
      <c r="C72" s="488"/>
      <c r="D72" s="488"/>
      <c r="E72" s="488"/>
      <c r="F72" s="487"/>
      <c r="G72" s="487"/>
      <c r="H72" s="488"/>
      <c r="I72" s="489"/>
      <c r="J72" s="489"/>
      <c r="K72" s="489"/>
      <c r="L72" s="489">
        <f t="shared" si="0"/>
        <v>0</v>
      </c>
      <c r="M72" s="489"/>
      <c r="N72" s="489"/>
      <c r="O72" s="490"/>
      <c r="P72" s="486"/>
    </row>
    <row r="73" spans="1:17" ht="32.25" thickBot="1" x14ac:dyDescent="0.3">
      <c r="A73" s="420" t="s">
        <v>335</v>
      </c>
      <c r="B73" s="492"/>
      <c r="C73" s="493"/>
      <c r="D73" s="493"/>
      <c r="E73" s="493"/>
      <c r="F73" s="492"/>
      <c r="G73" s="492"/>
      <c r="H73" s="493"/>
      <c r="I73" s="494"/>
      <c r="J73" s="494"/>
      <c r="K73" s="494"/>
      <c r="L73" s="494">
        <f t="shared" si="0"/>
        <v>0</v>
      </c>
      <c r="M73" s="494"/>
      <c r="N73" s="494"/>
      <c r="O73" s="495"/>
      <c r="P73" s="486"/>
    </row>
    <row r="74" spans="1:17" ht="35.450000000000003" customHeight="1" thickBot="1" x14ac:dyDescent="0.3">
      <c r="A74" s="95" t="s">
        <v>185</v>
      </c>
      <c r="B74" s="466">
        <f>SUM(B11:B73)</f>
        <v>0</v>
      </c>
      <c r="C74" s="467">
        <f t="shared" ref="C74:O74" si="1">SUM(C11:C73)</f>
        <v>0</v>
      </c>
      <c r="D74" s="467">
        <f t="shared" si="1"/>
        <v>0</v>
      </c>
      <c r="E74" s="467">
        <f t="shared" si="1"/>
        <v>0</v>
      </c>
      <c r="F74" s="467">
        <f t="shared" si="1"/>
        <v>0</v>
      </c>
      <c r="G74" s="467">
        <f t="shared" si="1"/>
        <v>0</v>
      </c>
      <c r="H74" s="467">
        <f t="shared" si="1"/>
        <v>0</v>
      </c>
      <c r="I74" s="496">
        <f t="shared" si="1"/>
        <v>5628</v>
      </c>
      <c r="J74" s="466">
        <f t="shared" si="1"/>
        <v>0</v>
      </c>
      <c r="K74" s="497">
        <f t="shared" si="1"/>
        <v>0</v>
      </c>
      <c r="L74" s="498">
        <f t="shared" si="1"/>
        <v>0</v>
      </c>
      <c r="M74" s="467">
        <f t="shared" si="1"/>
        <v>0</v>
      </c>
      <c r="N74" s="467">
        <f t="shared" si="1"/>
        <v>0</v>
      </c>
      <c r="O74" s="472">
        <f t="shared" si="1"/>
        <v>0</v>
      </c>
      <c r="P74" s="486"/>
    </row>
    <row r="75" spans="1:17" x14ac:dyDescent="0.25">
      <c r="A75" s="499"/>
      <c r="B75" s="499"/>
      <c r="C75" s="499"/>
      <c r="D75" s="499"/>
      <c r="E75" s="499"/>
      <c r="F75" s="499"/>
      <c r="G75" s="499"/>
      <c r="H75" s="499"/>
      <c r="I75" s="499"/>
      <c r="J75" s="499"/>
      <c r="K75" s="499"/>
      <c r="L75" s="499"/>
      <c r="M75" s="499"/>
      <c r="N75" s="499"/>
      <c r="O75" s="499"/>
    </row>
    <row r="76" spans="1:17" ht="18.75" x14ac:dyDescent="0.3">
      <c r="A76" s="500"/>
      <c r="B76" s="500"/>
      <c r="C76" s="500"/>
      <c r="D76" s="500"/>
      <c r="E76" s="500"/>
      <c r="F76" s="500"/>
      <c r="G76" s="500"/>
      <c r="H76" s="500"/>
      <c r="I76" s="500"/>
      <c r="J76" s="500"/>
      <c r="K76" s="500"/>
      <c r="L76" s="500"/>
      <c r="M76" s="500"/>
      <c r="N76" s="500"/>
      <c r="O76" s="500"/>
      <c r="P76" s="486"/>
    </row>
    <row r="78" spans="1:17" s="501" customFormat="1" x14ac:dyDescent="0.25">
      <c r="B78" s="502"/>
      <c r="C78" s="502"/>
      <c r="D78" s="502"/>
      <c r="E78" s="502"/>
      <c r="F78" s="502"/>
      <c r="G78" s="502"/>
      <c r="H78" s="502"/>
      <c r="I78" s="502"/>
      <c r="J78" s="502"/>
      <c r="K78" s="502"/>
      <c r="L78" s="502"/>
      <c r="M78" s="502"/>
      <c r="N78" s="502"/>
      <c r="O78" s="502"/>
      <c r="P78" s="502"/>
      <c r="Q78" s="502"/>
    </row>
    <row r="79" spans="1:17" x14ac:dyDescent="0.25">
      <c r="B79" s="503"/>
      <c r="C79" s="503"/>
      <c r="D79" s="503"/>
      <c r="E79" s="503"/>
      <c r="F79" s="503"/>
      <c r="G79" s="503"/>
      <c r="H79" s="503"/>
      <c r="I79" s="503"/>
      <c r="J79" s="503"/>
      <c r="K79" s="503"/>
      <c r="L79" s="503"/>
      <c r="M79" s="503"/>
      <c r="N79" s="503"/>
      <c r="O79" s="503"/>
      <c r="P79" s="503"/>
      <c r="Q79" s="503"/>
    </row>
    <row r="80" spans="1:17" s="501" customFormat="1" x14ac:dyDescent="0.25">
      <c r="B80" s="502"/>
      <c r="C80" s="502"/>
      <c r="D80" s="502"/>
      <c r="E80" s="502"/>
      <c r="F80" s="502"/>
      <c r="G80" s="502"/>
      <c r="H80" s="502"/>
      <c r="I80" s="502"/>
      <c r="J80" s="502"/>
      <c r="K80" s="502"/>
      <c r="L80" s="502"/>
      <c r="M80" s="502"/>
      <c r="N80" s="502"/>
      <c r="O80" s="502"/>
      <c r="P80" s="502"/>
      <c r="Q80" s="502"/>
    </row>
  </sheetData>
  <mergeCells count="18">
    <mergeCell ref="B2:N2"/>
    <mergeCell ref="B3:N3"/>
    <mergeCell ref="A5:A10"/>
    <mergeCell ref="B5:C8"/>
    <mergeCell ref="D5:G8"/>
    <mergeCell ref="H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G74"/>
  <sheetViews>
    <sheetView topLeftCell="A52" workbookViewId="0">
      <selection activeCell="A82" sqref="A82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7" x14ac:dyDescent="0.25">
      <c r="A2" s="717" t="s">
        <v>79</v>
      </c>
      <c r="B2" s="717"/>
    </row>
    <row r="3" spans="1:7" ht="26.45" customHeight="1" x14ac:dyDescent="0.25">
      <c r="A3" s="717"/>
      <c r="B3" s="717"/>
    </row>
    <row r="4" spans="1:7" ht="30.6" customHeight="1" thickBot="1" x14ac:dyDescent="0.3">
      <c r="A4" s="718" t="s">
        <v>8</v>
      </c>
      <c r="B4" s="718"/>
    </row>
    <row r="5" spans="1:7" ht="30.6" customHeight="1" x14ac:dyDescent="0.25">
      <c r="A5" s="725" t="s">
        <v>0</v>
      </c>
      <c r="B5" s="714" t="s">
        <v>1</v>
      </c>
    </row>
    <row r="6" spans="1:7" ht="37.9" customHeight="1" thickBot="1" x14ac:dyDescent="0.3">
      <c r="A6" s="726"/>
      <c r="B6" s="715"/>
    </row>
    <row r="7" spans="1:7" s="8" customFormat="1" ht="16.5" customHeight="1" x14ac:dyDescent="0.25">
      <c r="A7" s="719" t="s">
        <v>2</v>
      </c>
      <c r="B7" s="720"/>
      <c r="C7" s="6"/>
      <c r="D7" s="6"/>
      <c r="E7" s="6"/>
      <c r="F7" s="6"/>
      <c r="G7" s="6"/>
    </row>
    <row r="8" spans="1:7" s="8" customFormat="1" ht="16.5" customHeight="1" x14ac:dyDescent="0.25">
      <c r="A8" s="721" t="s">
        <v>10</v>
      </c>
      <c r="B8" s="722"/>
      <c r="C8" s="6"/>
      <c r="D8" s="6"/>
      <c r="E8" s="6"/>
      <c r="F8" s="6"/>
      <c r="G8" s="6"/>
    </row>
    <row r="9" spans="1:7" s="8" customFormat="1" ht="28.9" customHeight="1" x14ac:dyDescent="0.25">
      <c r="A9" s="723" t="s">
        <v>19</v>
      </c>
      <c r="B9" s="724"/>
      <c r="C9" s="6"/>
      <c r="D9" s="6"/>
      <c r="E9" s="6"/>
      <c r="F9" s="6"/>
      <c r="G9" s="6"/>
    </row>
    <row r="10" spans="1:7" s="8" customFormat="1" ht="16.5" customHeight="1" x14ac:dyDescent="0.25">
      <c r="A10" s="40" t="s">
        <v>20</v>
      </c>
      <c r="B10" s="32">
        <f>B11+B12+B13+B14</f>
        <v>1141</v>
      </c>
      <c r="C10" s="78"/>
      <c r="D10" s="6"/>
      <c r="E10" s="6"/>
      <c r="F10" s="6"/>
      <c r="G10" s="6"/>
    </row>
    <row r="11" spans="1:7" s="8" customFormat="1" ht="19.149999999999999" customHeight="1" x14ac:dyDescent="0.25">
      <c r="A11" s="33" t="s">
        <v>21</v>
      </c>
      <c r="B11" s="42">
        <v>1105</v>
      </c>
      <c r="C11" s="78"/>
      <c r="D11" s="6"/>
      <c r="E11" s="6"/>
      <c r="F11" s="6"/>
      <c r="G11" s="6"/>
    </row>
    <row r="12" spans="1:7" s="8" customFormat="1" ht="15.75" x14ac:dyDescent="0.25">
      <c r="A12" s="33" t="s">
        <v>56</v>
      </c>
      <c r="B12" s="42">
        <v>36</v>
      </c>
      <c r="C12" s="78"/>
      <c r="D12" s="6"/>
      <c r="E12" s="6"/>
      <c r="F12" s="6"/>
      <c r="G12" s="6"/>
    </row>
    <row r="13" spans="1:7" s="30" customFormat="1" ht="15.75" x14ac:dyDescent="0.25">
      <c r="A13" s="33" t="s">
        <v>22</v>
      </c>
      <c r="B13" s="42"/>
      <c r="C13" s="78"/>
      <c r="D13" s="28"/>
      <c r="E13" s="28"/>
      <c r="F13" s="28"/>
      <c r="G13" s="28"/>
    </row>
    <row r="14" spans="1:7" s="30" customFormat="1" ht="17.45" customHeight="1" x14ac:dyDescent="0.25">
      <c r="A14" s="33" t="s">
        <v>51</v>
      </c>
      <c r="B14" s="42"/>
      <c r="C14" s="78"/>
      <c r="D14" s="28"/>
      <c r="E14" s="28"/>
      <c r="F14" s="28"/>
      <c r="G14" s="28"/>
    </row>
    <row r="15" spans="1:7" s="8" customFormat="1" ht="15.75" x14ac:dyDescent="0.25">
      <c r="A15" s="40" t="s">
        <v>3</v>
      </c>
      <c r="B15" s="32">
        <f>B16+B17+B18</f>
        <v>0</v>
      </c>
      <c r="C15" s="78"/>
      <c r="D15" s="6"/>
      <c r="E15" s="6"/>
      <c r="F15" s="6"/>
      <c r="G15" s="6"/>
    </row>
    <row r="16" spans="1:7" s="8" customFormat="1" ht="15.75" x14ac:dyDescent="0.25">
      <c r="A16" s="33" t="s">
        <v>21</v>
      </c>
      <c r="B16" s="42"/>
      <c r="C16" s="78"/>
      <c r="D16" s="6"/>
      <c r="E16" s="6"/>
      <c r="F16" s="6"/>
      <c r="G16" s="6"/>
    </row>
    <row r="17" spans="1:7" s="8" customFormat="1" ht="15.75" x14ac:dyDescent="0.25">
      <c r="A17" s="33" t="s">
        <v>22</v>
      </c>
      <c r="B17" s="42"/>
      <c r="C17" s="78"/>
      <c r="D17" s="6"/>
      <c r="E17" s="6"/>
      <c r="F17" s="6"/>
      <c r="G17" s="6"/>
    </row>
    <row r="18" spans="1:7" s="8" customFormat="1" ht="15.75" x14ac:dyDescent="0.25">
      <c r="A18" s="33" t="s">
        <v>27</v>
      </c>
      <c r="B18" s="42"/>
      <c r="C18" s="78"/>
      <c r="D18" s="6"/>
      <c r="E18" s="6"/>
      <c r="F18" s="6"/>
      <c r="G18" s="6"/>
    </row>
    <row r="19" spans="1:7" s="8" customFormat="1" ht="13.9" customHeight="1" x14ac:dyDescent="0.25">
      <c r="A19" s="41" t="s">
        <v>23</v>
      </c>
      <c r="B19" s="43">
        <f>B20+B21+B22+B23</f>
        <v>3000</v>
      </c>
      <c r="C19" s="78"/>
      <c r="D19" s="6"/>
      <c r="E19" s="6"/>
      <c r="F19" s="6"/>
      <c r="G19" s="6"/>
    </row>
    <row r="20" spans="1:7" s="8" customFormat="1" ht="15.75" x14ac:dyDescent="0.25">
      <c r="A20" s="33" t="s">
        <v>24</v>
      </c>
      <c r="B20" s="25">
        <v>1500</v>
      </c>
      <c r="C20" s="78"/>
      <c r="D20" s="6"/>
      <c r="E20" s="6"/>
      <c r="F20" s="6"/>
      <c r="G20" s="6"/>
    </row>
    <row r="21" spans="1:7" s="8" customFormat="1" ht="15.75" x14ac:dyDescent="0.25">
      <c r="A21" s="33" t="s">
        <v>25</v>
      </c>
      <c r="B21" s="25">
        <v>1500</v>
      </c>
      <c r="C21" s="78"/>
      <c r="D21" s="6"/>
      <c r="E21" s="6"/>
      <c r="F21" s="6"/>
      <c r="G21" s="6"/>
    </row>
    <row r="22" spans="1:7" s="8" customFormat="1" ht="15.75" x14ac:dyDescent="0.25">
      <c r="A22" s="33" t="s">
        <v>26</v>
      </c>
      <c r="B22" s="25"/>
      <c r="C22" s="78"/>
      <c r="D22" s="6"/>
      <c r="E22" s="6"/>
      <c r="F22" s="6"/>
      <c r="G22" s="6"/>
    </row>
    <row r="23" spans="1:7" s="8" customFormat="1" ht="15.75" x14ac:dyDescent="0.25">
      <c r="A23" s="33" t="s">
        <v>27</v>
      </c>
      <c r="B23" s="42"/>
      <c r="C23" s="78"/>
      <c r="D23" s="6"/>
      <c r="E23" s="6"/>
      <c r="F23" s="6"/>
      <c r="G23" s="6"/>
    </row>
    <row r="24" spans="1:7" s="8" customFormat="1" ht="31.5" x14ac:dyDescent="0.25">
      <c r="A24" s="41" t="s">
        <v>28</v>
      </c>
      <c r="B24" s="43">
        <f>B25+B26+B27+B28+B29+B30+B31+B32</f>
        <v>1050</v>
      </c>
      <c r="C24" s="78"/>
      <c r="D24" s="6"/>
      <c r="E24" s="6"/>
      <c r="F24" s="6"/>
      <c r="G24" s="6"/>
    </row>
    <row r="25" spans="1:7" s="8" customFormat="1" ht="15.75" x14ac:dyDescent="0.25">
      <c r="A25" s="33" t="s">
        <v>29</v>
      </c>
      <c r="B25" s="25"/>
      <c r="C25" s="78"/>
      <c r="D25" s="6"/>
      <c r="E25" s="6"/>
      <c r="F25" s="6"/>
      <c r="G25" s="6"/>
    </row>
    <row r="26" spans="1:7" s="8" customFormat="1" ht="15.75" x14ac:dyDescent="0.25">
      <c r="A26" s="33" t="s">
        <v>30</v>
      </c>
      <c r="B26" s="55">
        <v>900</v>
      </c>
      <c r="C26" s="78"/>
      <c r="D26" s="6"/>
      <c r="E26" s="6"/>
      <c r="F26" s="6"/>
      <c r="G26" s="6"/>
    </row>
    <row r="27" spans="1:7" s="8" customFormat="1" ht="15.75" x14ac:dyDescent="0.25">
      <c r="A27" s="33" t="s">
        <v>31</v>
      </c>
      <c r="B27" s="55"/>
      <c r="C27" s="78"/>
      <c r="D27" s="6"/>
      <c r="E27" s="6"/>
      <c r="F27" s="6"/>
      <c r="G27" s="6"/>
    </row>
    <row r="28" spans="1:7" s="8" customFormat="1" ht="15.75" x14ac:dyDescent="0.25">
      <c r="A28" s="33" t="s">
        <v>32</v>
      </c>
      <c r="B28" s="55">
        <v>150</v>
      </c>
      <c r="C28" s="78"/>
      <c r="D28" s="6"/>
      <c r="E28" s="6"/>
      <c r="F28" s="6"/>
      <c r="G28" s="6"/>
    </row>
    <row r="29" spans="1:7" s="8" customFormat="1" ht="15.75" x14ac:dyDescent="0.25">
      <c r="A29" s="33" t="s">
        <v>33</v>
      </c>
      <c r="B29" s="25"/>
      <c r="C29" s="78"/>
      <c r="D29" s="6"/>
      <c r="E29" s="6"/>
      <c r="F29" s="6"/>
      <c r="G29" s="6"/>
    </row>
    <row r="30" spans="1:7" s="8" customFormat="1" ht="15.75" x14ac:dyDescent="0.25">
      <c r="A30" s="33" t="s">
        <v>34</v>
      </c>
      <c r="B30" s="42"/>
      <c r="C30" s="78"/>
      <c r="D30" s="6"/>
      <c r="E30" s="6"/>
      <c r="F30" s="6"/>
      <c r="G30" s="6"/>
    </row>
    <row r="31" spans="1:7" s="8" customFormat="1" ht="15.75" x14ac:dyDescent="0.25">
      <c r="A31" s="33" t="s">
        <v>35</v>
      </c>
      <c r="B31" s="42"/>
      <c r="C31" s="78"/>
      <c r="D31" s="6"/>
      <c r="E31" s="6"/>
      <c r="F31" s="6"/>
      <c r="G31" s="6"/>
    </row>
    <row r="32" spans="1:7" s="8" customFormat="1" ht="15.75" x14ac:dyDescent="0.25">
      <c r="A32" s="33" t="s">
        <v>27</v>
      </c>
      <c r="B32" s="42"/>
      <c r="C32" s="78"/>
      <c r="D32" s="6"/>
      <c r="E32" s="6"/>
      <c r="F32" s="6"/>
      <c r="G32" s="6"/>
    </row>
    <row r="33" spans="1:7" s="8" customFormat="1" ht="80.45" customHeight="1" x14ac:dyDescent="0.25">
      <c r="A33" s="48" t="s">
        <v>54</v>
      </c>
      <c r="B33" s="42">
        <f>B34+B35+B36</f>
        <v>472</v>
      </c>
      <c r="C33" s="78"/>
      <c r="D33" s="6"/>
      <c r="E33" s="6"/>
      <c r="F33" s="6"/>
      <c r="G33" s="6"/>
    </row>
    <row r="34" spans="1:7" s="8" customFormat="1" ht="46.15" customHeight="1" x14ac:dyDescent="0.25">
      <c r="A34" s="37" t="s">
        <v>49</v>
      </c>
      <c r="B34" s="46">
        <v>470</v>
      </c>
      <c r="C34" s="78"/>
      <c r="D34" s="6"/>
      <c r="E34" s="6"/>
      <c r="F34" s="6"/>
      <c r="G34" s="6"/>
    </row>
    <row r="35" spans="1:7" s="8" customFormat="1" ht="31.5" customHeight="1" x14ac:dyDescent="0.25">
      <c r="A35" s="513" t="s">
        <v>48</v>
      </c>
      <c r="B35" s="46">
        <v>2</v>
      </c>
      <c r="C35" s="78"/>
      <c r="D35" s="6"/>
      <c r="E35" s="6"/>
      <c r="F35" s="6"/>
      <c r="G35" s="6"/>
    </row>
    <row r="36" spans="1:7" s="8" customFormat="1" ht="32.25" customHeight="1" x14ac:dyDescent="0.25">
      <c r="A36" s="513" t="s">
        <v>50</v>
      </c>
      <c r="B36" s="42"/>
      <c r="C36" s="78"/>
      <c r="D36" s="6"/>
      <c r="E36" s="6"/>
      <c r="F36" s="6"/>
      <c r="G36" s="6"/>
    </row>
    <row r="37" spans="1:7" s="8" customFormat="1" ht="46.15" customHeight="1" x14ac:dyDescent="0.25">
      <c r="A37" s="48" t="s">
        <v>47</v>
      </c>
      <c r="B37" s="34">
        <f>SUM(B38:B48)</f>
        <v>0</v>
      </c>
      <c r="C37" s="78"/>
      <c r="D37" s="6"/>
      <c r="E37" s="6"/>
      <c r="F37" s="6"/>
      <c r="G37" s="6"/>
    </row>
    <row r="38" spans="1:7" s="8" customFormat="1" ht="31.15" customHeight="1" x14ac:dyDescent="0.25">
      <c r="A38" s="52" t="s">
        <v>63</v>
      </c>
      <c r="B38" s="34"/>
      <c r="C38" s="78"/>
      <c r="D38" s="6"/>
      <c r="E38" s="6"/>
      <c r="F38" s="6"/>
      <c r="G38" s="6"/>
    </row>
    <row r="39" spans="1:7" s="8" customFormat="1" ht="31.9" customHeight="1" x14ac:dyDescent="0.25">
      <c r="A39" s="52" t="s">
        <v>64</v>
      </c>
      <c r="B39" s="34"/>
      <c r="C39" s="6"/>
      <c r="D39" s="6"/>
      <c r="E39" s="6"/>
      <c r="F39" s="6"/>
      <c r="G39" s="6"/>
    </row>
    <row r="40" spans="1:7" s="8" customFormat="1" ht="47.25" customHeight="1" x14ac:dyDescent="0.25">
      <c r="A40" s="52" t="s">
        <v>65</v>
      </c>
      <c r="B40" s="34"/>
      <c r="C40" s="6"/>
      <c r="D40" s="6"/>
      <c r="E40" s="6"/>
      <c r="F40" s="6"/>
      <c r="G40" s="6"/>
    </row>
    <row r="41" spans="1:7" s="8" customFormat="1" ht="48.75" customHeight="1" x14ac:dyDescent="0.25">
      <c r="A41" s="52" t="s">
        <v>66</v>
      </c>
      <c r="B41" s="34"/>
      <c r="C41" s="6"/>
      <c r="D41" s="6"/>
      <c r="E41" s="6"/>
      <c r="F41" s="6"/>
      <c r="G41" s="6"/>
    </row>
    <row r="42" spans="1:7" s="8" customFormat="1" ht="16.149999999999999" customHeight="1" x14ac:dyDescent="0.25">
      <c r="A42" s="52" t="s">
        <v>67</v>
      </c>
      <c r="B42" s="34"/>
      <c r="C42" s="6"/>
      <c r="D42" s="6"/>
      <c r="E42" s="6"/>
      <c r="F42" s="6"/>
      <c r="G42" s="6"/>
    </row>
    <row r="43" spans="1:7" s="8" customFormat="1" ht="35.450000000000003" customHeight="1" x14ac:dyDescent="0.25">
      <c r="A43" s="52" t="s">
        <v>68</v>
      </c>
      <c r="B43" s="34"/>
      <c r="C43" s="6"/>
      <c r="D43" s="6"/>
      <c r="E43" s="6"/>
      <c r="F43" s="6"/>
      <c r="G43" s="6"/>
    </row>
    <row r="44" spans="1:7" s="30" customFormat="1" ht="48" customHeight="1" x14ac:dyDescent="0.25">
      <c r="A44" s="52" t="s">
        <v>69</v>
      </c>
      <c r="B44" s="34"/>
      <c r="C44" s="28"/>
      <c r="D44" s="28"/>
      <c r="E44" s="28"/>
      <c r="F44" s="28"/>
      <c r="G44" s="28"/>
    </row>
    <row r="45" spans="1:7" s="30" customFormat="1" ht="30.6" customHeight="1" x14ac:dyDescent="0.25">
      <c r="A45" s="52" t="s">
        <v>70</v>
      </c>
      <c r="B45" s="34"/>
      <c r="C45" s="28"/>
      <c r="D45" s="28"/>
      <c r="E45" s="28"/>
      <c r="F45" s="28"/>
      <c r="G45" s="28"/>
    </row>
    <row r="46" spans="1:7" s="30" customFormat="1" ht="51" customHeight="1" x14ac:dyDescent="0.25">
      <c r="A46" s="52" t="s">
        <v>71</v>
      </c>
      <c r="B46" s="34"/>
      <c r="C46" s="28"/>
      <c r="D46" s="28"/>
      <c r="E46" s="28"/>
      <c r="F46" s="28"/>
      <c r="G46" s="28"/>
    </row>
    <row r="47" spans="1:7" s="30" customFormat="1" ht="48.6" customHeight="1" x14ac:dyDescent="0.25">
      <c r="A47" s="53" t="s">
        <v>72</v>
      </c>
      <c r="B47" s="34"/>
      <c r="C47" s="28"/>
      <c r="D47" s="28"/>
      <c r="E47" s="28"/>
      <c r="F47" s="28"/>
      <c r="G47" s="28"/>
    </row>
    <row r="48" spans="1:7" s="8" customFormat="1" ht="19.899999999999999" customHeight="1" x14ac:dyDescent="0.25">
      <c r="A48" s="53" t="s">
        <v>27</v>
      </c>
      <c r="B48" s="34"/>
      <c r="C48" s="6"/>
      <c r="D48" s="6"/>
      <c r="E48" s="6"/>
      <c r="F48" s="6"/>
      <c r="G48" s="6"/>
    </row>
    <row r="49" spans="1:7" s="30" customFormat="1" ht="30" customHeight="1" x14ac:dyDescent="0.25">
      <c r="A49" s="73" t="s">
        <v>55</v>
      </c>
      <c r="B49" s="42"/>
      <c r="C49" s="28"/>
      <c r="D49" s="28"/>
      <c r="E49" s="28"/>
      <c r="F49" s="28"/>
      <c r="G49" s="28"/>
    </row>
    <row r="50" spans="1:7" s="8" customFormat="1" ht="16.899999999999999" customHeight="1" x14ac:dyDescent="0.25">
      <c r="A50" s="670" t="s">
        <v>36</v>
      </c>
      <c r="B50" s="672"/>
      <c r="C50" s="6"/>
      <c r="D50" s="6"/>
      <c r="E50" s="6"/>
      <c r="F50" s="6"/>
      <c r="G50" s="6"/>
    </row>
    <row r="51" spans="1:7" s="30" customFormat="1" ht="16.899999999999999" customHeight="1" x14ac:dyDescent="0.25">
      <c r="A51" s="49" t="s">
        <v>73</v>
      </c>
      <c r="B51" s="50"/>
      <c r="C51" s="28"/>
      <c r="D51" s="28"/>
      <c r="E51" s="28"/>
      <c r="F51" s="28"/>
      <c r="G51" s="28"/>
    </row>
    <row r="52" spans="1:7" s="8" customFormat="1" ht="13.9" customHeight="1" x14ac:dyDescent="0.25">
      <c r="A52" s="33" t="s">
        <v>4</v>
      </c>
      <c r="B52" s="42"/>
      <c r="C52" s="6"/>
      <c r="D52" s="6"/>
      <c r="E52" s="6"/>
      <c r="F52" s="6"/>
      <c r="G52" s="6"/>
    </row>
    <row r="53" spans="1:7" s="8" customFormat="1" ht="15.6" customHeight="1" x14ac:dyDescent="0.25">
      <c r="A53" s="33" t="s">
        <v>37</v>
      </c>
      <c r="B53" s="42"/>
      <c r="C53" s="6"/>
      <c r="D53" s="6"/>
      <c r="E53" s="6"/>
      <c r="F53" s="6"/>
      <c r="G53" s="6"/>
    </row>
    <row r="54" spans="1:7" s="8" customFormat="1" ht="15.6" customHeight="1" x14ac:dyDescent="0.25">
      <c r="A54" s="35" t="s">
        <v>5</v>
      </c>
      <c r="B54" s="42"/>
      <c r="C54" s="6"/>
      <c r="D54" s="6"/>
      <c r="E54" s="6"/>
      <c r="F54" s="6"/>
      <c r="G54" s="6"/>
    </row>
    <row r="55" spans="1:7" s="8" customFormat="1" ht="51" customHeight="1" x14ac:dyDescent="0.25">
      <c r="A55" s="16" t="s">
        <v>6</v>
      </c>
      <c r="B55" s="42"/>
      <c r="C55" s="6"/>
      <c r="D55" s="6"/>
      <c r="E55" s="6"/>
      <c r="F55" s="6"/>
      <c r="G55" s="6"/>
    </row>
    <row r="56" spans="1:7" s="30" customFormat="1" ht="26.45" customHeight="1" x14ac:dyDescent="0.25">
      <c r="A56" s="16" t="s">
        <v>52</v>
      </c>
      <c r="B56" s="42"/>
      <c r="C56" s="28"/>
      <c r="D56" s="28"/>
      <c r="E56" s="28"/>
      <c r="F56" s="28"/>
      <c r="G56" s="28"/>
    </row>
    <row r="57" spans="1:7" s="30" customFormat="1" ht="36" customHeight="1" x14ac:dyDescent="0.25">
      <c r="A57" s="16" t="s">
        <v>7</v>
      </c>
      <c r="B57" s="42"/>
      <c r="C57" s="28"/>
      <c r="D57" s="28"/>
      <c r="E57" s="28"/>
      <c r="F57" s="28"/>
      <c r="G57" s="28"/>
    </row>
    <row r="58" spans="1:7" s="30" customFormat="1" ht="26.45" customHeight="1" x14ac:dyDescent="0.25">
      <c r="A58" s="514" t="s">
        <v>53</v>
      </c>
      <c r="B58" s="43">
        <f>B59+B60</f>
        <v>0</v>
      </c>
      <c r="C58" s="28"/>
      <c r="D58" s="28"/>
      <c r="E58" s="28"/>
      <c r="F58" s="28"/>
      <c r="G58" s="28"/>
    </row>
    <row r="59" spans="1:7" s="8" customFormat="1" ht="15" customHeight="1" x14ac:dyDescent="0.25">
      <c r="A59" s="33" t="s">
        <v>58</v>
      </c>
      <c r="B59" s="42"/>
      <c r="C59" s="6"/>
      <c r="D59" s="6"/>
      <c r="E59" s="6"/>
      <c r="F59" s="6"/>
      <c r="G59" s="6"/>
    </row>
    <row r="60" spans="1:7" s="8" customFormat="1" ht="15" customHeight="1" x14ac:dyDescent="0.25">
      <c r="A60" s="33" t="s">
        <v>59</v>
      </c>
      <c r="B60" s="42"/>
      <c r="C60" s="6"/>
      <c r="D60" s="6"/>
      <c r="E60" s="6"/>
      <c r="F60" s="6"/>
      <c r="G60" s="6"/>
    </row>
    <row r="61" spans="1:7" s="30" customFormat="1" ht="31.9" customHeight="1" x14ac:dyDescent="0.25">
      <c r="A61" s="73" t="s">
        <v>40</v>
      </c>
      <c r="B61" s="42"/>
      <c r="C61" s="28"/>
      <c r="D61" s="28"/>
      <c r="E61" s="28"/>
      <c r="F61" s="28"/>
      <c r="G61" s="28"/>
    </row>
    <row r="62" spans="1:7" s="8" customFormat="1" ht="37.9" customHeight="1" x14ac:dyDescent="0.25">
      <c r="A62" s="515" t="s">
        <v>11</v>
      </c>
      <c r="B62" s="43">
        <f>B63+B64</f>
        <v>0</v>
      </c>
      <c r="C62" s="6"/>
      <c r="D62" s="6"/>
      <c r="E62" s="6"/>
      <c r="F62" s="6"/>
      <c r="G62" s="6"/>
    </row>
    <row r="63" spans="1:7" s="8" customFormat="1" ht="18" customHeight="1" x14ac:dyDescent="0.25">
      <c r="A63" s="33" t="s">
        <v>41</v>
      </c>
      <c r="B63" s="42"/>
      <c r="C63" s="6"/>
      <c r="D63" s="6"/>
      <c r="E63" s="6"/>
      <c r="F63" s="6"/>
      <c r="G63" s="6"/>
    </row>
    <row r="64" spans="1:7" s="8" customFormat="1" ht="31.9" customHeight="1" x14ac:dyDescent="0.25">
      <c r="A64" s="36" t="s">
        <v>42</v>
      </c>
      <c r="B64" s="42"/>
      <c r="C64" s="6"/>
      <c r="D64" s="6"/>
      <c r="E64" s="6"/>
      <c r="F64" s="6"/>
      <c r="G64" s="6"/>
    </row>
    <row r="65" spans="1:7" s="8" customFormat="1" ht="30.6" customHeight="1" x14ac:dyDescent="0.25">
      <c r="A65" s="72" t="s">
        <v>74</v>
      </c>
      <c r="B65" s="54"/>
      <c r="C65" s="6"/>
      <c r="D65" s="6"/>
      <c r="E65" s="6"/>
      <c r="F65" s="6"/>
      <c r="G65" s="6"/>
    </row>
    <row r="66" spans="1:7" s="22" customFormat="1" ht="15.75" x14ac:dyDescent="0.25">
      <c r="A66" s="16" t="s">
        <v>75</v>
      </c>
      <c r="B66" s="42"/>
      <c r="C66" s="20"/>
      <c r="D66" s="20"/>
      <c r="E66" s="20"/>
      <c r="F66" s="20"/>
      <c r="G66" s="20"/>
    </row>
    <row r="67" spans="1:7" s="30" customFormat="1" ht="38.25" customHeight="1" x14ac:dyDescent="0.25">
      <c r="A67" s="16" t="s">
        <v>38</v>
      </c>
      <c r="B67" s="42"/>
      <c r="C67" s="28"/>
      <c r="D67" s="28"/>
      <c r="E67" s="28"/>
      <c r="F67" s="28"/>
      <c r="G67" s="28"/>
    </row>
    <row r="68" spans="1:7" s="30" customFormat="1" ht="19.149999999999999" customHeight="1" x14ac:dyDescent="0.25">
      <c r="A68" s="16" t="s">
        <v>39</v>
      </c>
      <c r="B68" s="42"/>
      <c r="C68" s="28"/>
      <c r="D68" s="28"/>
      <c r="E68" s="28"/>
      <c r="F68" s="28"/>
      <c r="G68" s="28"/>
    </row>
    <row r="69" spans="1:7" s="30" customFormat="1" ht="36" customHeight="1" x14ac:dyDescent="0.25">
      <c r="A69" s="16" t="s">
        <v>57</v>
      </c>
      <c r="B69" s="42"/>
      <c r="C69" s="28"/>
      <c r="D69" s="28"/>
      <c r="E69" s="28"/>
      <c r="F69" s="28"/>
      <c r="G69" s="28"/>
    </row>
    <row r="70" spans="1:7" s="8" customFormat="1" ht="22.5" customHeight="1" x14ac:dyDescent="0.25">
      <c r="A70" s="51" t="s">
        <v>76</v>
      </c>
      <c r="B70" s="42"/>
      <c r="C70" s="6"/>
      <c r="D70" s="6"/>
      <c r="E70" s="6"/>
      <c r="F70" s="6"/>
      <c r="G70" s="6"/>
    </row>
    <row r="71" spans="1:7" s="30" customFormat="1" ht="35.25" customHeight="1" x14ac:dyDescent="0.25">
      <c r="A71" s="16" t="s">
        <v>77</v>
      </c>
      <c r="B71" s="42"/>
      <c r="C71" s="28"/>
      <c r="D71" s="28"/>
      <c r="E71" s="28"/>
      <c r="F71" s="28"/>
      <c r="G71" s="28"/>
    </row>
    <row r="72" spans="1:7" ht="15.75" x14ac:dyDescent="0.25">
      <c r="A72" s="648" t="s">
        <v>43</v>
      </c>
      <c r="B72" s="716"/>
    </row>
    <row r="73" spans="1:7" s="8" customFormat="1" ht="130.5" customHeight="1" x14ac:dyDescent="0.25">
      <c r="A73" s="58" t="s">
        <v>60</v>
      </c>
      <c r="B73" s="42"/>
      <c r="C73" s="6"/>
      <c r="D73" s="6"/>
      <c r="E73" s="6"/>
      <c r="F73" s="6"/>
      <c r="G73" s="6"/>
    </row>
    <row r="74" spans="1:7" s="8" customFormat="1" ht="53.25" customHeight="1" thickBot="1" x14ac:dyDescent="0.3">
      <c r="A74" s="516" t="s">
        <v>61</v>
      </c>
      <c r="B74" s="61"/>
      <c r="C74" s="6"/>
      <c r="D74" s="6"/>
      <c r="E74" s="6"/>
      <c r="F74" s="6"/>
      <c r="G74" s="6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74"/>
  <sheetViews>
    <sheetView workbookViewId="0">
      <selection activeCell="A82" sqref="A82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17" t="s">
        <v>79</v>
      </c>
      <c r="B2" s="717"/>
    </row>
    <row r="3" spans="1:9" ht="26.45" customHeight="1" x14ac:dyDescent="0.25">
      <c r="A3" s="717"/>
      <c r="B3" s="717"/>
    </row>
    <row r="4" spans="1:9" ht="30.6" customHeight="1" thickBot="1" x14ac:dyDescent="0.3">
      <c r="A4" s="4" t="s">
        <v>12</v>
      </c>
      <c r="B4" s="2"/>
    </row>
    <row r="5" spans="1:9" ht="30.6" customHeight="1" x14ac:dyDescent="0.25">
      <c r="A5" s="725" t="s">
        <v>0</v>
      </c>
      <c r="B5" s="714" t="s">
        <v>1</v>
      </c>
    </row>
    <row r="6" spans="1:9" ht="37.9" customHeight="1" thickBot="1" x14ac:dyDescent="0.3">
      <c r="A6" s="726"/>
      <c r="B6" s="715"/>
    </row>
    <row r="7" spans="1:9" s="8" customFormat="1" ht="16.5" customHeight="1" x14ac:dyDescent="0.25">
      <c r="A7" s="719" t="s">
        <v>2</v>
      </c>
      <c r="B7" s="720"/>
      <c r="C7" s="6"/>
      <c r="D7" s="7"/>
      <c r="E7" s="6"/>
      <c r="F7" s="6"/>
      <c r="G7" s="6"/>
      <c r="H7" s="6"/>
      <c r="I7" s="6"/>
    </row>
    <row r="8" spans="1:9" s="8" customFormat="1" ht="16.5" customHeight="1" x14ac:dyDescent="0.25">
      <c r="A8" s="721" t="s">
        <v>10</v>
      </c>
      <c r="B8" s="722"/>
      <c r="C8" s="6"/>
      <c r="D8" s="7"/>
      <c r="E8" s="6"/>
      <c r="F8" s="6"/>
      <c r="G8" s="6"/>
      <c r="H8" s="6"/>
      <c r="I8" s="6"/>
    </row>
    <row r="9" spans="1:9" s="8" customFormat="1" ht="28.9" customHeight="1" x14ac:dyDescent="0.25">
      <c r="A9" s="723" t="s">
        <v>19</v>
      </c>
      <c r="B9" s="724"/>
      <c r="C9" s="6"/>
      <c r="D9" s="7"/>
      <c r="E9" s="6"/>
      <c r="F9" s="6"/>
      <c r="G9" s="6"/>
      <c r="H9" s="6"/>
      <c r="I9" s="6"/>
    </row>
    <row r="10" spans="1:9" s="8" customFormat="1" ht="16.5" customHeight="1" x14ac:dyDescent="0.25">
      <c r="A10" s="40" t="s">
        <v>20</v>
      </c>
      <c r="B10" s="32">
        <f>B11+B12+B13+B14</f>
        <v>2055</v>
      </c>
      <c r="C10" s="6"/>
      <c r="D10" s="7"/>
      <c r="E10" s="6"/>
      <c r="F10" s="6"/>
      <c r="G10" s="6"/>
      <c r="H10" s="6"/>
      <c r="I10" s="6"/>
    </row>
    <row r="11" spans="1:9" s="8" customFormat="1" ht="19.149999999999999" customHeight="1" x14ac:dyDescent="0.25">
      <c r="A11" s="33" t="s">
        <v>21</v>
      </c>
      <c r="B11" s="42">
        <v>1840</v>
      </c>
      <c r="C11" s="6"/>
      <c r="D11" s="7"/>
      <c r="E11" s="6"/>
      <c r="F11" s="6"/>
      <c r="G11" s="6"/>
      <c r="H11" s="6"/>
      <c r="I11" s="6"/>
    </row>
    <row r="12" spans="1:9" s="8" customFormat="1" ht="15.75" x14ac:dyDescent="0.25">
      <c r="A12" s="33" t="s">
        <v>56</v>
      </c>
      <c r="B12" s="42">
        <v>215</v>
      </c>
      <c r="C12" s="6"/>
      <c r="D12" s="7"/>
      <c r="E12" s="6"/>
      <c r="F12" s="6"/>
      <c r="G12" s="6"/>
      <c r="H12" s="6"/>
      <c r="I12" s="6"/>
    </row>
    <row r="13" spans="1:9" s="30" customFormat="1" ht="15.75" x14ac:dyDescent="0.25">
      <c r="A13" s="33" t="s">
        <v>22</v>
      </c>
      <c r="B13" s="42"/>
      <c r="C13" s="28"/>
      <c r="D13" s="29"/>
      <c r="E13" s="28"/>
      <c r="F13" s="28"/>
      <c r="G13" s="28"/>
      <c r="H13" s="28"/>
      <c r="I13" s="28"/>
    </row>
    <row r="14" spans="1:9" s="30" customFormat="1" ht="17.45" customHeight="1" x14ac:dyDescent="0.25">
      <c r="A14" s="33" t="s">
        <v>51</v>
      </c>
      <c r="B14" s="42"/>
      <c r="C14" s="28"/>
      <c r="D14" s="29"/>
      <c r="E14" s="28"/>
      <c r="F14" s="28"/>
      <c r="G14" s="28"/>
      <c r="H14" s="28"/>
      <c r="I14" s="28"/>
    </row>
    <row r="15" spans="1:9" s="8" customFormat="1" ht="15.75" x14ac:dyDescent="0.25">
      <c r="A15" s="40" t="s">
        <v>3</v>
      </c>
      <c r="B15" s="32">
        <f>B16+B17+B18</f>
        <v>0</v>
      </c>
      <c r="C15" s="6"/>
      <c r="D15" s="7"/>
      <c r="E15" s="6"/>
      <c r="F15" s="6"/>
      <c r="G15" s="6"/>
      <c r="H15" s="6"/>
      <c r="I15" s="6"/>
    </row>
    <row r="16" spans="1:9" s="8" customFormat="1" ht="15.75" x14ac:dyDescent="0.25">
      <c r="A16" s="33" t="s">
        <v>21</v>
      </c>
      <c r="B16" s="42"/>
      <c r="C16" s="6"/>
      <c r="D16" s="7"/>
      <c r="E16" s="6"/>
      <c r="F16" s="6"/>
      <c r="G16" s="6"/>
      <c r="H16" s="6"/>
      <c r="I16" s="6"/>
    </row>
    <row r="17" spans="1:9" s="8" customFormat="1" ht="15.75" x14ac:dyDescent="0.25">
      <c r="A17" s="33" t="s">
        <v>22</v>
      </c>
      <c r="B17" s="42"/>
      <c r="C17" s="6"/>
      <c r="D17" s="7"/>
      <c r="E17" s="6"/>
      <c r="F17" s="6"/>
      <c r="G17" s="6"/>
      <c r="H17" s="6"/>
      <c r="I17" s="6"/>
    </row>
    <row r="18" spans="1:9" s="8" customFormat="1" ht="15.75" x14ac:dyDescent="0.25">
      <c r="A18" s="33" t="s">
        <v>27</v>
      </c>
      <c r="B18" s="42"/>
      <c r="C18" s="6"/>
      <c r="D18" s="7"/>
      <c r="E18" s="6"/>
      <c r="F18" s="6"/>
      <c r="G18" s="6"/>
      <c r="H18" s="6"/>
      <c r="I18" s="6"/>
    </row>
    <row r="19" spans="1:9" s="8" customFormat="1" ht="13.9" customHeight="1" x14ac:dyDescent="0.25">
      <c r="A19" s="41" t="s">
        <v>23</v>
      </c>
      <c r="B19" s="32">
        <f>B20+B21+B22+B23</f>
        <v>4455</v>
      </c>
      <c r="C19" s="78"/>
      <c r="D19" s="7"/>
      <c r="E19" s="6"/>
      <c r="F19" s="6"/>
      <c r="G19" s="6"/>
      <c r="H19" s="6"/>
      <c r="I19" s="6"/>
    </row>
    <row r="20" spans="1:9" s="8" customFormat="1" ht="15.75" x14ac:dyDescent="0.25">
      <c r="A20" s="33" t="s">
        <v>24</v>
      </c>
      <c r="B20" s="80">
        <v>1150</v>
      </c>
      <c r="C20" s="78"/>
      <c r="D20" s="7"/>
      <c r="E20" s="6"/>
      <c r="F20" s="6"/>
      <c r="G20" s="6"/>
      <c r="H20" s="6"/>
      <c r="I20" s="6"/>
    </row>
    <row r="21" spans="1:9" s="8" customFormat="1" ht="18.75" x14ac:dyDescent="0.3">
      <c r="A21" s="33" t="s">
        <v>25</v>
      </c>
      <c r="B21" s="17"/>
      <c r="C21" s="78"/>
      <c r="D21" s="7"/>
      <c r="E21" s="6"/>
      <c r="F21" s="6"/>
      <c r="G21" s="6"/>
      <c r="H21" s="6"/>
      <c r="I21" s="6"/>
    </row>
    <row r="22" spans="1:9" s="8" customFormat="1" ht="15.75" x14ac:dyDescent="0.25">
      <c r="A22" s="33" t="s">
        <v>26</v>
      </c>
      <c r="B22" s="80">
        <v>3305</v>
      </c>
      <c r="C22" s="78"/>
      <c r="D22" s="7"/>
      <c r="E22" s="6"/>
      <c r="F22" s="6"/>
      <c r="G22" s="6"/>
      <c r="H22" s="6"/>
      <c r="I22" s="6"/>
    </row>
    <row r="23" spans="1:9" s="8" customFormat="1" ht="15.75" x14ac:dyDescent="0.25">
      <c r="A23" s="33" t="s">
        <v>27</v>
      </c>
      <c r="B23" s="42"/>
      <c r="C23" s="78"/>
      <c r="D23" s="7"/>
      <c r="E23" s="6"/>
      <c r="F23" s="6"/>
      <c r="G23" s="6"/>
      <c r="H23" s="6"/>
      <c r="I23" s="6"/>
    </row>
    <row r="24" spans="1:9" s="8" customFormat="1" ht="31.5" x14ac:dyDescent="0.25">
      <c r="A24" s="41" t="s">
        <v>28</v>
      </c>
      <c r="B24" s="32">
        <f>B25+B26+B27+B28+B29+B30+B31+B32</f>
        <v>2250</v>
      </c>
      <c r="C24" s="78"/>
      <c r="D24" s="7"/>
      <c r="E24" s="6"/>
      <c r="F24" s="6"/>
      <c r="G24" s="6"/>
      <c r="H24" s="6"/>
      <c r="I24" s="6"/>
    </row>
    <row r="25" spans="1:9" s="8" customFormat="1" ht="15.75" x14ac:dyDescent="0.25">
      <c r="A25" s="33" t="s">
        <v>29</v>
      </c>
      <c r="B25" s="80">
        <v>30</v>
      </c>
      <c r="C25" s="6"/>
      <c r="D25" s="7"/>
      <c r="E25" s="6"/>
      <c r="F25" s="6"/>
      <c r="G25" s="6"/>
      <c r="H25" s="6"/>
      <c r="I25" s="6"/>
    </row>
    <row r="26" spans="1:9" s="8" customFormat="1" ht="15.75" x14ac:dyDescent="0.25">
      <c r="A26" s="33" t="s">
        <v>30</v>
      </c>
      <c r="B26" s="80">
        <v>1850</v>
      </c>
      <c r="C26" s="6"/>
      <c r="D26" s="7"/>
      <c r="E26" s="6"/>
      <c r="F26" s="6"/>
      <c r="G26" s="6"/>
      <c r="H26" s="6"/>
      <c r="I26" s="6"/>
    </row>
    <row r="27" spans="1:9" s="8" customFormat="1" ht="18.75" x14ac:dyDescent="0.3">
      <c r="A27" s="33" t="s">
        <v>31</v>
      </c>
      <c r="B27" s="17"/>
      <c r="C27" s="6"/>
      <c r="D27" s="7"/>
      <c r="E27" s="6"/>
      <c r="F27" s="6"/>
      <c r="G27" s="6"/>
      <c r="H27" s="6"/>
      <c r="I27" s="6"/>
    </row>
    <row r="28" spans="1:9" s="8" customFormat="1" ht="15.75" x14ac:dyDescent="0.25">
      <c r="A28" s="33" t="s">
        <v>32</v>
      </c>
      <c r="B28" s="80">
        <v>175</v>
      </c>
      <c r="C28" s="6"/>
      <c r="D28" s="7"/>
      <c r="E28" s="6"/>
      <c r="F28" s="6"/>
      <c r="G28" s="6"/>
      <c r="H28" s="6"/>
      <c r="I28" s="6"/>
    </row>
    <row r="29" spans="1:9" s="8" customFormat="1" ht="15.75" x14ac:dyDescent="0.25">
      <c r="A29" s="33" t="s">
        <v>33</v>
      </c>
      <c r="B29" s="42">
        <v>195</v>
      </c>
      <c r="C29" s="6"/>
      <c r="D29" s="7"/>
      <c r="E29" s="6"/>
      <c r="F29" s="6"/>
      <c r="G29" s="6"/>
      <c r="H29" s="6"/>
      <c r="I29" s="6"/>
    </row>
    <row r="30" spans="1:9" s="8" customFormat="1" ht="15.75" x14ac:dyDescent="0.25">
      <c r="A30" s="33" t="s">
        <v>34</v>
      </c>
      <c r="B30" s="42"/>
      <c r="C30" s="6"/>
      <c r="D30" s="7"/>
      <c r="E30" s="6"/>
      <c r="F30" s="6"/>
      <c r="G30" s="6"/>
      <c r="H30" s="6"/>
      <c r="I30" s="6"/>
    </row>
    <row r="31" spans="1:9" s="8" customFormat="1" ht="15.75" x14ac:dyDescent="0.25">
      <c r="A31" s="33" t="s">
        <v>35</v>
      </c>
      <c r="B31" s="42"/>
      <c r="C31" s="6"/>
      <c r="D31" s="7"/>
      <c r="E31" s="6"/>
      <c r="F31" s="6"/>
      <c r="G31" s="6"/>
      <c r="H31" s="6"/>
      <c r="I31" s="6"/>
    </row>
    <row r="32" spans="1:9" s="8" customFormat="1" ht="15.75" x14ac:dyDescent="0.25">
      <c r="A32" s="33" t="s">
        <v>27</v>
      </c>
      <c r="B32" s="42"/>
      <c r="C32" s="6"/>
      <c r="D32" s="7"/>
      <c r="E32" s="6"/>
      <c r="F32" s="6"/>
      <c r="G32" s="6"/>
      <c r="H32" s="6"/>
      <c r="I32" s="6"/>
    </row>
    <row r="33" spans="1:9" s="8" customFormat="1" ht="80.45" customHeight="1" x14ac:dyDescent="0.25">
      <c r="A33" s="48" t="s">
        <v>54</v>
      </c>
      <c r="B33" s="42">
        <f>B34+B35+B36</f>
        <v>0</v>
      </c>
      <c r="C33" s="6"/>
      <c r="D33" s="7"/>
      <c r="E33" s="6"/>
      <c r="F33" s="6"/>
      <c r="G33" s="6"/>
      <c r="H33" s="6"/>
      <c r="I33" s="6"/>
    </row>
    <row r="34" spans="1:9" s="8" customFormat="1" ht="46.15" customHeight="1" x14ac:dyDescent="0.25">
      <c r="A34" s="37" t="s">
        <v>49</v>
      </c>
      <c r="B34" s="46"/>
      <c r="C34" s="6"/>
      <c r="D34" s="7"/>
      <c r="E34" s="6"/>
      <c r="F34" s="6"/>
      <c r="G34" s="6"/>
      <c r="H34" s="6"/>
      <c r="I34" s="6"/>
    </row>
    <row r="35" spans="1:9" s="8" customFormat="1" ht="31.5" customHeight="1" x14ac:dyDescent="0.25">
      <c r="A35" s="513" t="s">
        <v>48</v>
      </c>
      <c r="B35" s="42"/>
      <c r="C35" s="6"/>
      <c r="D35" s="7"/>
      <c r="E35" s="6"/>
      <c r="F35" s="6"/>
      <c r="G35" s="6"/>
      <c r="H35" s="6"/>
      <c r="I35" s="6"/>
    </row>
    <row r="36" spans="1:9" s="8" customFormat="1" ht="32.25" customHeight="1" x14ac:dyDescent="0.25">
      <c r="A36" s="513" t="s">
        <v>50</v>
      </c>
      <c r="B36" s="42"/>
      <c r="C36" s="6"/>
      <c r="D36" s="7"/>
      <c r="E36" s="6"/>
      <c r="F36" s="6"/>
      <c r="G36" s="6"/>
      <c r="H36" s="6"/>
      <c r="I36" s="6"/>
    </row>
    <row r="37" spans="1:9" s="8" customFormat="1" ht="46.15" customHeight="1" x14ac:dyDescent="0.25">
      <c r="A37" s="48" t="s">
        <v>47</v>
      </c>
      <c r="B37" s="34">
        <f>SUM(B38:B48)</f>
        <v>0</v>
      </c>
      <c r="C37" s="6"/>
      <c r="D37" s="7"/>
      <c r="E37" s="6"/>
      <c r="F37" s="6"/>
      <c r="G37" s="6"/>
      <c r="H37" s="6"/>
      <c r="I37" s="6"/>
    </row>
    <row r="38" spans="1:9" s="8" customFormat="1" ht="31.15" customHeight="1" x14ac:dyDescent="0.25">
      <c r="A38" s="52" t="s">
        <v>63</v>
      </c>
      <c r="B38" s="34"/>
      <c r="C38" s="6"/>
      <c r="D38" s="7"/>
      <c r="E38" s="6"/>
      <c r="F38" s="6"/>
      <c r="G38" s="6"/>
      <c r="H38" s="6"/>
      <c r="I38" s="6"/>
    </row>
    <row r="39" spans="1:9" s="8" customFormat="1" ht="31.9" customHeight="1" x14ac:dyDescent="0.25">
      <c r="A39" s="52" t="s">
        <v>64</v>
      </c>
      <c r="B39" s="34"/>
      <c r="C39" s="6"/>
      <c r="D39" s="7"/>
      <c r="E39" s="6"/>
      <c r="F39" s="6"/>
      <c r="G39" s="6"/>
      <c r="H39" s="6"/>
      <c r="I39" s="6"/>
    </row>
    <row r="40" spans="1:9" s="8" customFormat="1" ht="47.25" customHeight="1" x14ac:dyDescent="0.25">
      <c r="A40" s="52" t="s">
        <v>65</v>
      </c>
      <c r="B40" s="34"/>
      <c r="C40" s="6"/>
      <c r="D40" s="7"/>
      <c r="E40" s="6"/>
      <c r="F40" s="6"/>
      <c r="G40" s="6"/>
      <c r="H40" s="6"/>
      <c r="I40" s="6"/>
    </row>
    <row r="41" spans="1:9" s="8" customFormat="1" ht="48.75" customHeight="1" x14ac:dyDescent="0.25">
      <c r="A41" s="52" t="s">
        <v>66</v>
      </c>
      <c r="B41" s="34"/>
      <c r="C41" s="6"/>
      <c r="D41" s="7"/>
      <c r="E41" s="6"/>
      <c r="F41" s="6"/>
      <c r="G41" s="6"/>
      <c r="H41" s="6"/>
      <c r="I41" s="6"/>
    </row>
    <row r="42" spans="1:9" s="8" customFormat="1" ht="16.149999999999999" customHeight="1" x14ac:dyDescent="0.25">
      <c r="A42" s="52" t="s">
        <v>67</v>
      </c>
      <c r="B42" s="34"/>
      <c r="C42" s="6"/>
      <c r="D42" s="7"/>
      <c r="E42" s="6"/>
      <c r="F42" s="6"/>
      <c r="G42" s="6"/>
      <c r="H42" s="6"/>
      <c r="I42" s="6"/>
    </row>
    <row r="43" spans="1:9" s="8" customFormat="1" ht="35.450000000000003" customHeight="1" x14ac:dyDescent="0.25">
      <c r="A43" s="52" t="s">
        <v>68</v>
      </c>
      <c r="B43" s="34"/>
      <c r="C43" s="6"/>
      <c r="D43" s="7"/>
      <c r="E43" s="6"/>
      <c r="F43" s="6"/>
      <c r="G43" s="6"/>
      <c r="H43" s="6"/>
      <c r="I43" s="6"/>
    </row>
    <row r="44" spans="1:9" s="30" customFormat="1" ht="48" customHeight="1" x14ac:dyDescent="0.25">
      <c r="A44" s="52" t="s">
        <v>69</v>
      </c>
      <c r="B44" s="34"/>
      <c r="C44" s="28"/>
      <c r="D44" s="29"/>
      <c r="E44" s="28"/>
      <c r="F44" s="28"/>
      <c r="G44" s="28"/>
      <c r="H44" s="28"/>
      <c r="I44" s="28"/>
    </row>
    <row r="45" spans="1:9" s="30" customFormat="1" ht="30.6" customHeight="1" x14ac:dyDescent="0.25">
      <c r="A45" s="52" t="s">
        <v>70</v>
      </c>
      <c r="B45" s="34"/>
      <c r="C45" s="28"/>
      <c r="D45" s="29"/>
      <c r="E45" s="28"/>
      <c r="F45" s="28"/>
      <c r="G45" s="28"/>
      <c r="H45" s="28"/>
      <c r="I45" s="28"/>
    </row>
    <row r="46" spans="1:9" s="30" customFormat="1" ht="51" customHeight="1" x14ac:dyDescent="0.25">
      <c r="A46" s="52" t="s">
        <v>71</v>
      </c>
      <c r="B46" s="34"/>
      <c r="C46" s="28"/>
      <c r="D46" s="29"/>
      <c r="E46" s="28"/>
      <c r="F46" s="28"/>
      <c r="G46" s="28"/>
      <c r="H46" s="28"/>
      <c r="I46" s="28"/>
    </row>
    <row r="47" spans="1:9" s="30" customFormat="1" ht="48.6" customHeight="1" x14ac:dyDescent="0.25">
      <c r="A47" s="53" t="s">
        <v>72</v>
      </c>
      <c r="B47" s="34"/>
      <c r="C47" s="28"/>
      <c r="D47" s="29"/>
      <c r="E47" s="28"/>
      <c r="F47" s="28"/>
      <c r="G47" s="28"/>
      <c r="H47" s="28"/>
      <c r="I47" s="28"/>
    </row>
    <row r="48" spans="1:9" s="8" customFormat="1" ht="19.899999999999999" customHeight="1" x14ac:dyDescent="0.25">
      <c r="A48" s="53" t="s">
        <v>27</v>
      </c>
      <c r="B48" s="34"/>
      <c r="C48" s="6"/>
      <c r="D48" s="7"/>
      <c r="E48" s="6"/>
      <c r="F48" s="6"/>
      <c r="G48" s="6"/>
      <c r="H48" s="6"/>
      <c r="I48" s="6"/>
    </row>
    <row r="49" spans="1:9" s="30" customFormat="1" ht="30" customHeight="1" x14ac:dyDescent="0.25">
      <c r="A49" s="73" t="s">
        <v>55</v>
      </c>
      <c r="B49" s="42"/>
      <c r="C49" s="31"/>
      <c r="D49" s="29"/>
      <c r="E49" s="28"/>
      <c r="F49" s="28"/>
      <c r="G49" s="28"/>
      <c r="H49" s="28"/>
      <c r="I49" s="28"/>
    </row>
    <row r="50" spans="1:9" s="8" customFormat="1" ht="16.899999999999999" customHeight="1" x14ac:dyDescent="0.25">
      <c r="A50" s="670" t="s">
        <v>36</v>
      </c>
      <c r="B50" s="672"/>
      <c r="C50" s="6"/>
      <c r="D50" s="7"/>
      <c r="E50" s="6"/>
      <c r="F50" s="6"/>
      <c r="G50" s="6"/>
      <c r="H50" s="6"/>
      <c r="I50" s="6"/>
    </row>
    <row r="51" spans="1:9" s="30" customFormat="1" ht="16.899999999999999" customHeight="1" x14ac:dyDescent="0.25">
      <c r="A51" s="49" t="s">
        <v>73</v>
      </c>
      <c r="B51" s="50"/>
      <c r="C51" s="28"/>
      <c r="D51" s="29"/>
      <c r="E51" s="28"/>
      <c r="F51" s="28"/>
      <c r="G51" s="28"/>
      <c r="H51" s="28"/>
      <c r="I51" s="28"/>
    </row>
    <row r="52" spans="1:9" s="8" customFormat="1" ht="13.9" customHeight="1" x14ac:dyDescent="0.25">
      <c r="A52" s="33" t="s">
        <v>4</v>
      </c>
      <c r="B52" s="42"/>
      <c r="C52" s="9"/>
      <c r="D52" s="7"/>
      <c r="E52" s="6"/>
      <c r="F52" s="6"/>
      <c r="G52" s="6"/>
      <c r="H52" s="6"/>
      <c r="I52" s="6"/>
    </row>
    <row r="53" spans="1:9" s="8" customFormat="1" ht="15.6" customHeight="1" x14ac:dyDescent="0.25">
      <c r="A53" s="33" t="s">
        <v>37</v>
      </c>
      <c r="B53" s="42"/>
      <c r="C53" s="9"/>
      <c r="D53" s="7"/>
      <c r="E53" s="6"/>
      <c r="F53" s="6"/>
      <c r="G53" s="6"/>
      <c r="H53" s="6"/>
      <c r="I53" s="6"/>
    </row>
    <row r="54" spans="1:9" s="8" customFormat="1" ht="15.6" customHeight="1" x14ac:dyDescent="0.25">
      <c r="A54" s="35" t="s">
        <v>5</v>
      </c>
      <c r="B54" s="42"/>
      <c r="C54" s="9"/>
      <c r="D54" s="7"/>
      <c r="E54" s="6"/>
      <c r="F54" s="6"/>
      <c r="G54" s="6"/>
      <c r="H54" s="6"/>
      <c r="I54" s="6"/>
    </row>
    <row r="55" spans="1:9" s="8" customFormat="1" ht="51" customHeight="1" x14ac:dyDescent="0.25">
      <c r="A55" s="16" t="s">
        <v>6</v>
      </c>
      <c r="B55" s="42"/>
      <c r="C55" s="9"/>
      <c r="D55" s="7"/>
      <c r="E55" s="6"/>
      <c r="F55" s="6"/>
      <c r="G55" s="6"/>
      <c r="H55" s="6"/>
      <c r="I55" s="6"/>
    </row>
    <row r="56" spans="1:9" s="30" customFormat="1" ht="26.45" customHeight="1" x14ac:dyDescent="0.25">
      <c r="A56" s="16" t="s">
        <v>52</v>
      </c>
      <c r="B56" s="42"/>
      <c r="C56" s="31"/>
      <c r="D56" s="29"/>
      <c r="E56" s="28"/>
      <c r="F56" s="28"/>
      <c r="G56" s="28"/>
      <c r="H56" s="28"/>
      <c r="I56" s="28"/>
    </row>
    <row r="57" spans="1:9" s="30" customFormat="1" ht="36" customHeight="1" x14ac:dyDescent="0.25">
      <c r="A57" s="16" t="s">
        <v>7</v>
      </c>
      <c r="B57" s="42"/>
      <c r="C57" s="31"/>
      <c r="D57" s="29"/>
      <c r="E57" s="28"/>
      <c r="F57" s="28"/>
      <c r="G57" s="28"/>
      <c r="H57" s="28"/>
      <c r="I57" s="28"/>
    </row>
    <row r="58" spans="1:9" s="30" customFormat="1" ht="26.45" customHeight="1" x14ac:dyDescent="0.25">
      <c r="A58" s="514" t="s">
        <v>53</v>
      </c>
      <c r="B58" s="43">
        <f>B59+B60</f>
        <v>0</v>
      </c>
      <c r="C58" s="31"/>
      <c r="D58" s="29"/>
      <c r="E58" s="28"/>
      <c r="F58" s="28"/>
      <c r="G58" s="28"/>
      <c r="H58" s="28"/>
      <c r="I58" s="28"/>
    </row>
    <row r="59" spans="1:9" s="8" customFormat="1" ht="15" customHeight="1" x14ac:dyDescent="0.25">
      <c r="A59" s="33" t="s">
        <v>58</v>
      </c>
      <c r="B59" s="42"/>
      <c r="C59" s="9"/>
      <c r="D59" s="7"/>
      <c r="E59" s="6"/>
      <c r="F59" s="6"/>
      <c r="G59" s="6"/>
      <c r="H59" s="6"/>
      <c r="I59" s="6"/>
    </row>
    <row r="60" spans="1:9" s="8" customFormat="1" ht="15" customHeight="1" x14ac:dyDescent="0.25">
      <c r="A60" s="33" t="s">
        <v>59</v>
      </c>
      <c r="B60" s="42"/>
      <c r="C60" s="9"/>
      <c r="D60" s="7"/>
      <c r="E60" s="6"/>
      <c r="F60" s="6"/>
      <c r="G60" s="6"/>
      <c r="H60" s="6"/>
      <c r="I60" s="6"/>
    </row>
    <row r="61" spans="1:9" s="30" customFormat="1" ht="31.9" customHeight="1" x14ac:dyDescent="0.25">
      <c r="A61" s="73" t="s">
        <v>40</v>
      </c>
      <c r="B61" s="42"/>
      <c r="C61" s="31"/>
      <c r="D61" s="29"/>
      <c r="E61" s="28"/>
      <c r="F61" s="28"/>
      <c r="G61" s="28"/>
      <c r="H61" s="28"/>
      <c r="I61" s="28"/>
    </row>
    <row r="62" spans="1:9" s="8" customFormat="1" ht="37.9" customHeight="1" x14ac:dyDescent="0.25">
      <c r="A62" s="515" t="s">
        <v>11</v>
      </c>
      <c r="B62" s="43">
        <f>B63+B64</f>
        <v>0</v>
      </c>
      <c r="C62" s="9"/>
      <c r="D62" s="7"/>
      <c r="E62" s="6"/>
      <c r="F62" s="6"/>
      <c r="G62" s="6"/>
      <c r="H62" s="6"/>
      <c r="I62" s="6"/>
    </row>
    <row r="63" spans="1:9" s="8" customFormat="1" ht="18" customHeight="1" x14ac:dyDescent="0.25">
      <c r="A63" s="33" t="s">
        <v>41</v>
      </c>
      <c r="B63" s="42"/>
      <c r="C63" s="9"/>
      <c r="D63" s="7"/>
      <c r="E63" s="6"/>
      <c r="F63" s="6"/>
      <c r="G63" s="6"/>
      <c r="H63" s="6"/>
      <c r="I63" s="6"/>
    </row>
    <row r="64" spans="1:9" s="8" customFormat="1" ht="31.9" customHeight="1" x14ac:dyDescent="0.25">
      <c r="A64" s="36" t="s">
        <v>42</v>
      </c>
      <c r="B64" s="42"/>
      <c r="C64" s="9"/>
      <c r="D64" s="7"/>
      <c r="E64" s="6"/>
      <c r="F64" s="6"/>
      <c r="G64" s="6"/>
      <c r="H64" s="6"/>
      <c r="I64" s="6"/>
    </row>
    <row r="65" spans="1:9" s="8" customFormat="1" ht="30.6" customHeight="1" x14ac:dyDescent="0.25">
      <c r="A65" s="72" t="s">
        <v>74</v>
      </c>
      <c r="B65" s="54"/>
      <c r="C65" s="9"/>
      <c r="D65" s="7"/>
      <c r="E65" s="6"/>
      <c r="F65" s="6"/>
      <c r="G65" s="6"/>
      <c r="H65" s="6"/>
      <c r="I65" s="6"/>
    </row>
    <row r="66" spans="1:9" s="22" customFormat="1" ht="15.75" x14ac:dyDescent="0.25">
      <c r="A66" s="16" t="s">
        <v>75</v>
      </c>
      <c r="B66" s="42"/>
      <c r="C66" s="23"/>
      <c r="D66" s="21"/>
      <c r="E66" s="20"/>
      <c r="F66" s="20"/>
      <c r="G66" s="20"/>
      <c r="H66" s="20"/>
      <c r="I66" s="20"/>
    </row>
    <row r="67" spans="1:9" s="30" customFormat="1" ht="38.25" customHeight="1" x14ac:dyDescent="0.25">
      <c r="A67" s="16" t="s">
        <v>38</v>
      </c>
      <c r="B67" s="42"/>
      <c r="C67" s="31"/>
      <c r="D67" s="29"/>
      <c r="E67" s="28"/>
      <c r="F67" s="28"/>
      <c r="G67" s="28"/>
      <c r="H67" s="28"/>
      <c r="I67" s="28"/>
    </row>
    <row r="68" spans="1:9" s="30" customFormat="1" ht="19.149999999999999" customHeight="1" x14ac:dyDescent="0.25">
      <c r="A68" s="16" t="s">
        <v>39</v>
      </c>
      <c r="B68" s="42"/>
      <c r="C68" s="31"/>
      <c r="D68" s="29"/>
      <c r="E68" s="28"/>
      <c r="F68" s="28"/>
      <c r="G68" s="28"/>
      <c r="H68" s="28"/>
      <c r="I68" s="28"/>
    </row>
    <row r="69" spans="1:9" s="30" customFormat="1" ht="36" customHeight="1" x14ac:dyDescent="0.25">
      <c r="A69" s="16" t="s">
        <v>57</v>
      </c>
      <c r="B69" s="42"/>
      <c r="C69" s="31"/>
      <c r="D69" s="29"/>
      <c r="E69" s="28"/>
      <c r="F69" s="28"/>
      <c r="G69" s="28"/>
      <c r="H69" s="28"/>
      <c r="I69" s="28"/>
    </row>
    <row r="70" spans="1:9" s="8" customFormat="1" ht="22.5" customHeight="1" x14ac:dyDescent="0.25">
      <c r="A70" s="51" t="s">
        <v>76</v>
      </c>
      <c r="B70" s="42"/>
      <c r="C70" s="9"/>
      <c r="D70" s="7"/>
      <c r="E70" s="6"/>
      <c r="F70" s="6"/>
      <c r="G70" s="6"/>
      <c r="H70" s="6"/>
      <c r="I70" s="6"/>
    </row>
    <row r="71" spans="1:9" s="30" customFormat="1" ht="35.25" customHeight="1" x14ac:dyDescent="0.25">
      <c r="A71" s="16" t="s">
        <v>77</v>
      </c>
      <c r="B71" s="42"/>
      <c r="C71" s="31"/>
      <c r="D71" s="29"/>
      <c r="E71" s="28"/>
      <c r="F71" s="28"/>
      <c r="G71" s="28"/>
      <c r="H71" s="28"/>
      <c r="I71" s="28"/>
    </row>
    <row r="72" spans="1:9" ht="15.75" x14ac:dyDescent="0.25">
      <c r="A72" s="648" t="s">
        <v>43</v>
      </c>
      <c r="B72" s="716"/>
    </row>
    <row r="73" spans="1:9" s="8" customFormat="1" ht="130.5" customHeight="1" x14ac:dyDescent="0.25">
      <c r="A73" s="58" t="s">
        <v>60</v>
      </c>
      <c r="B73" s="42"/>
      <c r="C73" s="6"/>
      <c r="D73" s="7"/>
      <c r="E73" s="6"/>
      <c r="F73" s="6"/>
      <c r="G73" s="6"/>
      <c r="H73" s="6"/>
      <c r="I73" s="6"/>
    </row>
    <row r="74" spans="1:9" s="8" customFormat="1" ht="53.25" customHeight="1" thickBot="1" x14ac:dyDescent="0.3">
      <c r="A74" s="516" t="s">
        <v>61</v>
      </c>
      <c r="B74" s="61"/>
      <c r="C74" s="6"/>
      <c r="D74" s="7"/>
      <c r="E74" s="6"/>
      <c r="F74" s="6"/>
      <c r="G74" s="6"/>
      <c r="H74" s="6"/>
      <c r="I74" s="6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G74"/>
  <sheetViews>
    <sheetView workbookViewId="0">
      <selection activeCell="A82" sqref="A82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7" x14ac:dyDescent="0.25">
      <c r="A2" s="717" t="s">
        <v>79</v>
      </c>
      <c r="B2" s="717"/>
    </row>
    <row r="3" spans="1:7" ht="26.45" customHeight="1" x14ac:dyDescent="0.25">
      <c r="A3" s="717"/>
      <c r="B3" s="717"/>
    </row>
    <row r="4" spans="1:7" ht="30.6" customHeight="1" thickBot="1" x14ac:dyDescent="0.3">
      <c r="A4" s="718" t="s">
        <v>13</v>
      </c>
      <c r="B4" s="718"/>
    </row>
    <row r="5" spans="1:7" ht="30.6" customHeight="1" x14ac:dyDescent="0.25">
      <c r="A5" s="725" t="s">
        <v>0</v>
      </c>
      <c r="B5" s="714" t="s">
        <v>1</v>
      </c>
    </row>
    <row r="6" spans="1:7" ht="37.9" customHeight="1" thickBot="1" x14ac:dyDescent="0.3">
      <c r="A6" s="726"/>
      <c r="B6" s="715"/>
    </row>
    <row r="7" spans="1:7" s="8" customFormat="1" ht="16.5" customHeight="1" x14ac:dyDescent="0.25">
      <c r="A7" s="719" t="s">
        <v>2</v>
      </c>
      <c r="B7" s="720"/>
      <c r="C7" s="6"/>
      <c r="D7" s="6"/>
      <c r="E7" s="6"/>
      <c r="F7" s="6"/>
      <c r="G7" s="6"/>
    </row>
    <row r="8" spans="1:7" s="8" customFormat="1" ht="16.5" customHeight="1" x14ac:dyDescent="0.25">
      <c r="A8" s="721" t="s">
        <v>10</v>
      </c>
      <c r="B8" s="722"/>
      <c r="C8" s="6"/>
      <c r="D8" s="6"/>
      <c r="E8" s="6"/>
      <c r="F8" s="6"/>
      <c r="G8" s="6"/>
    </row>
    <row r="9" spans="1:7" s="8" customFormat="1" ht="28.9" customHeight="1" x14ac:dyDescent="0.25">
      <c r="A9" s="723" t="s">
        <v>19</v>
      </c>
      <c r="B9" s="724"/>
      <c r="C9" s="6"/>
      <c r="D9" s="6"/>
      <c r="E9" s="6"/>
      <c r="F9" s="6"/>
      <c r="G9" s="6"/>
    </row>
    <row r="10" spans="1:7" s="8" customFormat="1" ht="16.5" customHeight="1" x14ac:dyDescent="0.25">
      <c r="A10" s="40" t="s">
        <v>20</v>
      </c>
      <c r="B10" s="32">
        <f>B11+B12+B13+B14</f>
        <v>7700</v>
      </c>
      <c r="C10" s="78"/>
      <c r="D10" s="6"/>
      <c r="E10" s="6"/>
      <c r="F10" s="6"/>
      <c r="G10" s="6"/>
    </row>
    <row r="11" spans="1:7" s="8" customFormat="1" ht="19.149999999999999" customHeight="1" x14ac:dyDescent="0.25">
      <c r="A11" s="33" t="s">
        <v>21</v>
      </c>
      <c r="B11" s="42">
        <v>200</v>
      </c>
      <c r="C11" s="78"/>
      <c r="D11" s="6"/>
      <c r="E11" s="6"/>
      <c r="F11" s="6"/>
      <c r="G11" s="6"/>
    </row>
    <row r="12" spans="1:7" s="8" customFormat="1" ht="15.75" x14ac:dyDescent="0.25">
      <c r="A12" s="33" t="s">
        <v>56</v>
      </c>
      <c r="B12" s="25">
        <v>200</v>
      </c>
      <c r="C12" s="78"/>
      <c r="D12" s="6"/>
      <c r="E12" s="6"/>
      <c r="F12" s="6"/>
      <c r="G12" s="6"/>
    </row>
    <row r="13" spans="1:7" s="30" customFormat="1" ht="15.75" x14ac:dyDescent="0.25">
      <c r="A13" s="33" t="s">
        <v>22</v>
      </c>
      <c r="B13" s="42"/>
      <c r="C13" s="78"/>
      <c r="D13" s="28"/>
      <c r="E13" s="28"/>
      <c r="F13" s="28"/>
      <c r="G13" s="28"/>
    </row>
    <row r="14" spans="1:7" s="30" customFormat="1" ht="17.45" customHeight="1" x14ac:dyDescent="0.25">
      <c r="A14" s="33" t="s">
        <v>51</v>
      </c>
      <c r="B14" s="42">
        <v>7300</v>
      </c>
      <c r="C14" s="78"/>
      <c r="D14" s="28"/>
      <c r="E14" s="28"/>
      <c r="F14" s="28"/>
      <c r="G14" s="28"/>
    </row>
    <row r="15" spans="1:7" s="8" customFormat="1" ht="15.75" x14ac:dyDescent="0.25">
      <c r="A15" s="40" t="s">
        <v>3</v>
      </c>
      <c r="B15" s="32">
        <f>B16+B17+B18</f>
        <v>0</v>
      </c>
      <c r="C15" s="78"/>
      <c r="D15" s="6"/>
      <c r="E15" s="6"/>
      <c r="F15" s="6"/>
      <c r="G15" s="6"/>
    </row>
    <row r="16" spans="1:7" s="8" customFormat="1" ht="15.75" x14ac:dyDescent="0.25">
      <c r="A16" s="33" t="s">
        <v>21</v>
      </c>
      <c r="B16" s="42"/>
      <c r="C16" s="78"/>
      <c r="D16" s="6"/>
      <c r="E16" s="6"/>
      <c r="F16" s="6"/>
      <c r="G16" s="6"/>
    </row>
    <row r="17" spans="1:7" s="8" customFormat="1" ht="15.75" x14ac:dyDescent="0.25">
      <c r="A17" s="33" t="s">
        <v>22</v>
      </c>
      <c r="B17" s="42"/>
      <c r="C17" s="78"/>
      <c r="D17" s="6"/>
      <c r="E17" s="6"/>
      <c r="F17" s="6"/>
      <c r="G17" s="6"/>
    </row>
    <row r="18" spans="1:7" s="8" customFormat="1" ht="15.75" x14ac:dyDescent="0.25">
      <c r="A18" s="33" t="s">
        <v>27</v>
      </c>
      <c r="B18" s="42"/>
      <c r="C18" s="78"/>
      <c r="D18" s="6"/>
      <c r="E18" s="6"/>
      <c r="F18" s="6"/>
      <c r="G18" s="6"/>
    </row>
    <row r="19" spans="1:7" s="8" customFormat="1" ht="13.9" customHeight="1" x14ac:dyDescent="0.25">
      <c r="A19" s="41" t="s">
        <v>23</v>
      </c>
      <c r="B19" s="32">
        <f>B20+B21+B22+B23</f>
        <v>4656</v>
      </c>
      <c r="C19" s="78"/>
      <c r="D19" s="6"/>
      <c r="E19" s="6"/>
      <c r="F19" s="6"/>
      <c r="G19" s="6"/>
    </row>
    <row r="20" spans="1:7" s="8" customFormat="1" ht="15.75" x14ac:dyDescent="0.25">
      <c r="A20" s="33" t="s">
        <v>24</v>
      </c>
      <c r="B20" s="42">
        <v>2000</v>
      </c>
      <c r="C20" s="78"/>
      <c r="D20" s="6"/>
      <c r="E20" s="6"/>
      <c r="F20" s="6"/>
      <c r="G20" s="6"/>
    </row>
    <row r="21" spans="1:7" s="8" customFormat="1" ht="15.75" x14ac:dyDescent="0.25">
      <c r="A21" s="33" t="s">
        <v>25</v>
      </c>
      <c r="B21" s="42"/>
      <c r="C21" s="78"/>
      <c r="D21" s="6"/>
      <c r="E21" s="6"/>
      <c r="F21" s="6"/>
      <c r="G21" s="6"/>
    </row>
    <row r="22" spans="1:7" s="8" customFormat="1" ht="15.75" x14ac:dyDescent="0.25">
      <c r="A22" s="33" t="s">
        <v>26</v>
      </c>
      <c r="B22" s="42">
        <v>2656</v>
      </c>
      <c r="C22" s="78"/>
      <c r="D22" s="6"/>
      <c r="E22" s="6"/>
      <c r="F22" s="6"/>
      <c r="G22" s="6"/>
    </row>
    <row r="23" spans="1:7" s="8" customFormat="1" ht="15.75" x14ac:dyDescent="0.25">
      <c r="A23" s="33" t="s">
        <v>27</v>
      </c>
      <c r="B23" s="42"/>
      <c r="C23" s="78"/>
      <c r="D23" s="6"/>
      <c r="E23" s="6"/>
      <c r="F23" s="6"/>
      <c r="G23" s="6"/>
    </row>
    <row r="24" spans="1:7" s="8" customFormat="1" ht="31.5" x14ac:dyDescent="0.25">
      <c r="A24" s="41" t="s">
        <v>28</v>
      </c>
      <c r="B24" s="32">
        <f>B25+B26+B27+B28+B29+B30+B31+B32</f>
        <v>2100</v>
      </c>
      <c r="C24" s="78"/>
      <c r="D24" s="6"/>
      <c r="E24" s="6"/>
      <c r="F24" s="6"/>
      <c r="G24" s="6"/>
    </row>
    <row r="25" spans="1:7" s="8" customFormat="1" ht="15.75" x14ac:dyDescent="0.25">
      <c r="A25" s="33" t="s">
        <v>29</v>
      </c>
      <c r="B25" s="42">
        <v>50</v>
      </c>
      <c r="C25" s="78"/>
      <c r="D25" s="6"/>
      <c r="E25" s="6"/>
      <c r="F25" s="6"/>
      <c r="G25" s="6"/>
    </row>
    <row r="26" spans="1:7" s="8" customFormat="1" ht="15.75" x14ac:dyDescent="0.25">
      <c r="A26" s="33" t="s">
        <v>30</v>
      </c>
      <c r="B26" s="42">
        <v>1700</v>
      </c>
      <c r="C26" s="78"/>
      <c r="D26" s="6"/>
      <c r="E26" s="6"/>
      <c r="F26" s="6"/>
      <c r="G26" s="6"/>
    </row>
    <row r="27" spans="1:7" s="8" customFormat="1" ht="15.75" x14ac:dyDescent="0.25">
      <c r="A27" s="33" t="s">
        <v>31</v>
      </c>
      <c r="B27" s="42"/>
      <c r="C27" s="78"/>
      <c r="D27" s="6"/>
      <c r="E27" s="6"/>
      <c r="F27" s="6"/>
      <c r="G27" s="6"/>
    </row>
    <row r="28" spans="1:7" s="8" customFormat="1" ht="15.75" x14ac:dyDescent="0.25">
      <c r="A28" s="33" t="s">
        <v>32</v>
      </c>
      <c r="B28" s="42">
        <v>350</v>
      </c>
      <c r="C28" s="78"/>
      <c r="D28" s="6"/>
      <c r="E28" s="6"/>
      <c r="F28" s="6"/>
      <c r="G28" s="6"/>
    </row>
    <row r="29" spans="1:7" s="8" customFormat="1" ht="15.75" x14ac:dyDescent="0.25">
      <c r="A29" s="33" t="s">
        <v>33</v>
      </c>
      <c r="B29" s="42"/>
      <c r="C29" s="78"/>
      <c r="D29" s="6"/>
      <c r="E29" s="6"/>
      <c r="F29" s="6"/>
      <c r="G29" s="6"/>
    </row>
    <row r="30" spans="1:7" s="8" customFormat="1" ht="15.75" x14ac:dyDescent="0.25">
      <c r="A30" s="33" t="s">
        <v>34</v>
      </c>
      <c r="B30" s="42"/>
      <c r="C30" s="78"/>
      <c r="D30" s="6"/>
      <c r="E30" s="6"/>
      <c r="F30" s="6"/>
      <c r="G30" s="6"/>
    </row>
    <row r="31" spans="1:7" s="8" customFormat="1" ht="15.75" x14ac:dyDescent="0.25">
      <c r="A31" s="33" t="s">
        <v>35</v>
      </c>
      <c r="B31" s="42"/>
      <c r="C31" s="78"/>
      <c r="D31" s="6"/>
      <c r="E31" s="6"/>
      <c r="F31" s="6"/>
      <c r="G31" s="6"/>
    </row>
    <row r="32" spans="1:7" s="8" customFormat="1" ht="15.75" x14ac:dyDescent="0.25">
      <c r="A32" s="33" t="s">
        <v>27</v>
      </c>
      <c r="B32" s="42"/>
      <c r="C32" s="78"/>
      <c r="D32" s="6"/>
      <c r="E32" s="6"/>
      <c r="F32" s="6"/>
      <c r="G32" s="6"/>
    </row>
    <row r="33" spans="1:7" s="8" customFormat="1" ht="80.45" customHeight="1" x14ac:dyDescent="0.25">
      <c r="A33" s="48" t="s">
        <v>54</v>
      </c>
      <c r="B33" s="18">
        <f>B34+B35+B36</f>
        <v>300</v>
      </c>
      <c r="C33" s="78"/>
      <c r="D33" s="6"/>
      <c r="E33" s="6"/>
      <c r="F33" s="6"/>
      <c r="G33" s="6"/>
    </row>
    <row r="34" spans="1:7" s="8" customFormat="1" ht="46.15" customHeight="1" x14ac:dyDescent="0.25">
      <c r="A34" s="37" t="s">
        <v>49</v>
      </c>
      <c r="B34" s="42">
        <v>300</v>
      </c>
      <c r="C34" s="78"/>
      <c r="D34" s="6"/>
      <c r="E34" s="6"/>
      <c r="F34" s="6"/>
      <c r="G34" s="6"/>
    </row>
    <row r="35" spans="1:7" s="8" customFormat="1" ht="31.5" customHeight="1" x14ac:dyDescent="0.25">
      <c r="A35" s="513" t="s">
        <v>48</v>
      </c>
      <c r="B35" s="42"/>
      <c r="C35" s="78"/>
      <c r="D35" s="6"/>
      <c r="E35" s="6"/>
      <c r="F35" s="6"/>
      <c r="G35" s="6"/>
    </row>
    <row r="36" spans="1:7" s="8" customFormat="1" ht="32.25" customHeight="1" x14ac:dyDescent="0.25">
      <c r="A36" s="513" t="s">
        <v>50</v>
      </c>
      <c r="B36" s="42"/>
      <c r="C36" s="78"/>
      <c r="D36" s="6"/>
      <c r="E36" s="6"/>
      <c r="F36" s="6"/>
      <c r="G36" s="6"/>
    </row>
    <row r="37" spans="1:7" s="8" customFormat="1" ht="46.15" customHeight="1" x14ac:dyDescent="0.25">
      <c r="A37" s="48" t="s">
        <v>47</v>
      </c>
      <c r="B37" s="34">
        <f>SUM(B38:B48)</f>
        <v>0</v>
      </c>
      <c r="C37" s="78"/>
      <c r="D37" s="6"/>
      <c r="E37" s="6"/>
      <c r="F37" s="6"/>
      <c r="G37" s="6"/>
    </row>
    <row r="38" spans="1:7" s="8" customFormat="1" ht="31.15" customHeight="1" x14ac:dyDescent="0.25">
      <c r="A38" s="52" t="s">
        <v>63</v>
      </c>
      <c r="B38" s="34"/>
      <c r="C38" s="78"/>
      <c r="D38" s="6"/>
      <c r="E38" s="6"/>
      <c r="F38" s="6"/>
      <c r="G38" s="6"/>
    </row>
    <row r="39" spans="1:7" s="8" customFormat="1" ht="31.9" customHeight="1" x14ac:dyDescent="0.25">
      <c r="A39" s="52" t="s">
        <v>64</v>
      </c>
      <c r="B39" s="34"/>
      <c r="C39" s="78"/>
      <c r="D39" s="6"/>
      <c r="E39" s="6"/>
      <c r="F39" s="6"/>
      <c r="G39" s="6"/>
    </row>
    <row r="40" spans="1:7" s="8" customFormat="1" ht="47.25" customHeight="1" x14ac:dyDescent="0.25">
      <c r="A40" s="52" t="s">
        <v>65</v>
      </c>
      <c r="B40" s="34"/>
      <c r="C40" s="78"/>
      <c r="D40" s="6"/>
      <c r="E40" s="6"/>
      <c r="F40" s="6"/>
      <c r="G40" s="6"/>
    </row>
    <row r="41" spans="1:7" s="8" customFormat="1" ht="48.75" customHeight="1" x14ac:dyDescent="0.25">
      <c r="A41" s="52" t="s">
        <v>66</v>
      </c>
      <c r="B41" s="34"/>
      <c r="C41" s="78"/>
      <c r="D41" s="6"/>
      <c r="E41" s="6"/>
      <c r="F41" s="6"/>
      <c r="G41" s="6"/>
    </row>
    <row r="42" spans="1:7" s="8" customFormat="1" ht="16.149999999999999" customHeight="1" x14ac:dyDescent="0.25">
      <c r="A42" s="52" t="s">
        <v>67</v>
      </c>
      <c r="B42" s="34"/>
      <c r="C42" s="78"/>
      <c r="D42" s="6"/>
      <c r="E42" s="6"/>
      <c r="F42" s="6"/>
      <c r="G42" s="6"/>
    </row>
    <row r="43" spans="1:7" s="8" customFormat="1" ht="35.450000000000003" customHeight="1" x14ac:dyDescent="0.25">
      <c r="A43" s="52" t="s">
        <v>68</v>
      </c>
      <c r="B43" s="34"/>
      <c r="C43" s="78"/>
      <c r="D43" s="6"/>
      <c r="E43" s="6"/>
      <c r="F43" s="6"/>
      <c r="G43" s="6"/>
    </row>
    <row r="44" spans="1:7" s="30" customFormat="1" ht="48" customHeight="1" x14ac:dyDescent="0.25">
      <c r="A44" s="52" t="s">
        <v>69</v>
      </c>
      <c r="B44" s="34"/>
      <c r="C44" s="78"/>
      <c r="D44" s="28"/>
      <c r="E44" s="28"/>
      <c r="F44" s="28"/>
      <c r="G44" s="28"/>
    </row>
    <row r="45" spans="1:7" s="30" customFormat="1" ht="30.6" customHeight="1" x14ac:dyDescent="0.25">
      <c r="A45" s="52" t="s">
        <v>70</v>
      </c>
      <c r="B45" s="34"/>
      <c r="C45" s="78"/>
      <c r="D45" s="28"/>
      <c r="E45" s="28"/>
      <c r="F45" s="28"/>
      <c r="G45" s="28"/>
    </row>
    <row r="46" spans="1:7" s="30" customFormat="1" ht="51" customHeight="1" x14ac:dyDescent="0.25">
      <c r="A46" s="52" t="s">
        <v>71</v>
      </c>
      <c r="B46" s="34"/>
      <c r="C46" s="78"/>
      <c r="D46" s="28"/>
      <c r="E46" s="28"/>
      <c r="F46" s="28"/>
      <c r="G46" s="28"/>
    </row>
    <row r="47" spans="1:7" s="30" customFormat="1" ht="48.6" customHeight="1" x14ac:dyDescent="0.25">
      <c r="A47" s="53" t="s">
        <v>72</v>
      </c>
      <c r="B47" s="34"/>
      <c r="C47" s="78"/>
      <c r="D47" s="28"/>
      <c r="E47" s="28"/>
      <c r="F47" s="28"/>
      <c r="G47" s="28"/>
    </row>
    <row r="48" spans="1:7" s="8" customFormat="1" ht="19.899999999999999" customHeight="1" x14ac:dyDescent="0.25">
      <c r="A48" s="53" t="s">
        <v>27</v>
      </c>
      <c r="B48" s="34"/>
      <c r="C48" s="78"/>
      <c r="D48" s="6"/>
      <c r="E48" s="6"/>
      <c r="F48" s="6"/>
      <c r="G48" s="6"/>
    </row>
    <row r="49" spans="1:7" s="30" customFormat="1" ht="30" customHeight="1" x14ac:dyDescent="0.25">
      <c r="A49" s="73" t="s">
        <v>55</v>
      </c>
      <c r="B49" s="79">
        <v>123825</v>
      </c>
      <c r="C49" s="78"/>
      <c r="D49" s="28"/>
      <c r="E49" s="28"/>
      <c r="F49" s="28"/>
      <c r="G49" s="28"/>
    </row>
    <row r="50" spans="1:7" s="8" customFormat="1" ht="16.899999999999999" customHeight="1" x14ac:dyDescent="0.25">
      <c r="A50" s="670" t="s">
        <v>36</v>
      </c>
      <c r="B50" s="672"/>
      <c r="C50" s="6"/>
      <c r="D50" s="6"/>
      <c r="E50" s="6"/>
      <c r="F50" s="6"/>
      <c r="G50" s="6"/>
    </row>
    <row r="51" spans="1:7" s="30" customFormat="1" ht="16.899999999999999" customHeight="1" x14ac:dyDescent="0.25">
      <c r="A51" s="49" t="s">
        <v>73</v>
      </c>
      <c r="B51" s="50"/>
      <c r="C51" s="28"/>
      <c r="D51" s="28"/>
      <c r="E51" s="28"/>
      <c r="F51" s="28"/>
      <c r="G51" s="28"/>
    </row>
    <row r="52" spans="1:7" s="8" customFormat="1" ht="13.9" customHeight="1" x14ac:dyDescent="0.25">
      <c r="A52" s="33" t="s">
        <v>4</v>
      </c>
      <c r="B52" s="18"/>
      <c r="C52" s="78"/>
      <c r="D52" s="6"/>
      <c r="E52" s="6"/>
      <c r="F52" s="6"/>
      <c r="G52" s="6"/>
    </row>
    <row r="53" spans="1:7" s="8" customFormat="1" ht="15.6" customHeight="1" x14ac:dyDescent="0.25">
      <c r="A53" s="33" t="s">
        <v>37</v>
      </c>
      <c r="B53" s="42"/>
      <c r="C53" s="6"/>
      <c r="D53" s="6"/>
      <c r="E53" s="6"/>
      <c r="F53" s="6"/>
      <c r="G53" s="6"/>
    </row>
    <row r="54" spans="1:7" s="8" customFormat="1" ht="15.6" customHeight="1" x14ac:dyDescent="0.25">
      <c r="A54" s="35" t="s">
        <v>5</v>
      </c>
      <c r="B54" s="42"/>
      <c r="C54" s="6"/>
      <c r="D54" s="6"/>
      <c r="E54" s="6"/>
      <c r="F54" s="6"/>
      <c r="G54" s="6"/>
    </row>
    <row r="55" spans="1:7" s="8" customFormat="1" ht="51" customHeight="1" x14ac:dyDescent="0.25">
      <c r="A55" s="16" t="s">
        <v>6</v>
      </c>
      <c r="B55" s="42"/>
      <c r="C55" s="6"/>
      <c r="D55" s="6"/>
      <c r="E55" s="6"/>
      <c r="F55" s="6"/>
      <c r="G55" s="6"/>
    </row>
    <row r="56" spans="1:7" s="30" customFormat="1" ht="26.45" customHeight="1" x14ac:dyDescent="0.25">
      <c r="A56" s="16" t="s">
        <v>52</v>
      </c>
      <c r="B56" s="42"/>
      <c r="C56" s="28"/>
      <c r="D56" s="28"/>
      <c r="E56" s="28"/>
      <c r="F56" s="28"/>
      <c r="G56" s="28"/>
    </row>
    <row r="57" spans="1:7" s="30" customFormat="1" ht="36" customHeight="1" x14ac:dyDescent="0.25">
      <c r="A57" s="16" t="s">
        <v>7</v>
      </c>
      <c r="B57" s="42"/>
      <c r="C57" s="28"/>
      <c r="D57" s="28"/>
      <c r="E57" s="28"/>
      <c r="F57" s="28"/>
      <c r="G57" s="28"/>
    </row>
    <row r="58" spans="1:7" s="30" customFormat="1" ht="26.45" customHeight="1" x14ac:dyDescent="0.25">
      <c r="A58" s="514" t="s">
        <v>53</v>
      </c>
      <c r="B58" s="43">
        <f>B59+B60</f>
        <v>0</v>
      </c>
      <c r="C58" s="28"/>
      <c r="D58" s="28"/>
      <c r="E58" s="28"/>
      <c r="F58" s="28"/>
      <c r="G58" s="28"/>
    </row>
    <row r="59" spans="1:7" s="8" customFormat="1" ht="15" customHeight="1" x14ac:dyDescent="0.25">
      <c r="A59" s="33" t="s">
        <v>58</v>
      </c>
      <c r="B59" s="42"/>
      <c r="C59" s="6"/>
      <c r="D59" s="6"/>
      <c r="E59" s="6"/>
      <c r="F59" s="6"/>
      <c r="G59" s="6"/>
    </row>
    <row r="60" spans="1:7" s="8" customFormat="1" ht="15" customHeight="1" x14ac:dyDescent="0.25">
      <c r="A60" s="33" t="s">
        <v>59</v>
      </c>
      <c r="B60" s="42"/>
      <c r="C60" s="6"/>
      <c r="D60" s="6"/>
      <c r="E60" s="6"/>
      <c r="F60" s="6"/>
      <c r="G60" s="6"/>
    </row>
    <row r="61" spans="1:7" s="30" customFormat="1" ht="31.9" customHeight="1" x14ac:dyDescent="0.25">
      <c r="A61" s="73" t="s">
        <v>40</v>
      </c>
      <c r="B61" s="42"/>
      <c r="C61" s="28"/>
      <c r="D61" s="28"/>
      <c r="E61" s="28"/>
      <c r="F61" s="28"/>
      <c r="G61" s="28"/>
    </row>
    <row r="62" spans="1:7" s="8" customFormat="1" ht="37.9" customHeight="1" x14ac:dyDescent="0.25">
      <c r="A62" s="515" t="s">
        <v>11</v>
      </c>
      <c r="B62" s="43">
        <f>B63+B64</f>
        <v>0</v>
      </c>
      <c r="C62" s="6"/>
      <c r="D62" s="6"/>
      <c r="E62" s="6"/>
      <c r="F62" s="6"/>
      <c r="G62" s="6"/>
    </row>
    <row r="63" spans="1:7" s="8" customFormat="1" ht="18" customHeight="1" x14ac:dyDescent="0.25">
      <c r="A63" s="33" t="s">
        <v>41</v>
      </c>
      <c r="B63" s="42"/>
      <c r="C63" s="6"/>
      <c r="D63" s="6"/>
      <c r="E63" s="6"/>
      <c r="F63" s="6"/>
      <c r="G63" s="6"/>
    </row>
    <row r="64" spans="1:7" s="8" customFormat="1" ht="31.9" customHeight="1" x14ac:dyDescent="0.25">
      <c r="A64" s="36" t="s">
        <v>42</v>
      </c>
      <c r="B64" s="42"/>
      <c r="C64" s="6"/>
      <c r="D64" s="6"/>
      <c r="E64" s="6"/>
      <c r="F64" s="6"/>
      <c r="G64" s="6"/>
    </row>
    <row r="65" spans="1:7" s="8" customFormat="1" ht="30.6" customHeight="1" x14ac:dyDescent="0.25">
      <c r="A65" s="72" t="s">
        <v>74</v>
      </c>
      <c r="B65" s="54"/>
      <c r="C65" s="6"/>
      <c r="D65" s="6"/>
      <c r="E65" s="6"/>
      <c r="F65" s="6"/>
      <c r="G65" s="6"/>
    </row>
    <row r="66" spans="1:7" s="22" customFormat="1" ht="15.75" x14ac:dyDescent="0.25">
      <c r="A66" s="16" t="s">
        <v>75</v>
      </c>
      <c r="B66" s="42"/>
      <c r="C66" s="20"/>
      <c r="D66" s="20"/>
      <c r="E66" s="20"/>
      <c r="F66" s="20"/>
      <c r="G66" s="20"/>
    </row>
    <row r="67" spans="1:7" s="30" customFormat="1" ht="38.25" customHeight="1" x14ac:dyDescent="0.25">
      <c r="A67" s="16" t="s">
        <v>38</v>
      </c>
      <c r="B67" s="42"/>
      <c r="C67" s="28"/>
      <c r="D67" s="28"/>
      <c r="E67" s="28"/>
      <c r="F67" s="28"/>
      <c r="G67" s="28"/>
    </row>
    <row r="68" spans="1:7" s="30" customFormat="1" ht="19.149999999999999" customHeight="1" x14ac:dyDescent="0.25">
      <c r="A68" s="16" t="s">
        <v>39</v>
      </c>
      <c r="B68" s="42"/>
      <c r="C68" s="28"/>
      <c r="D68" s="28"/>
      <c r="E68" s="28"/>
      <c r="F68" s="28"/>
      <c r="G68" s="28"/>
    </row>
    <row r="69" spans="1:7" s="30" customFormat="1" ht="36" customHeight="1" x14ac:dyDescent="0.25">
      <c r="A69" s="16" t="s">
        <v>57</v>
      </c>
      <c r="B69" s="42"/>
      <c r="C69" s="28"/>
      <c r="D69" s="28"/>
      <c r="E69" s="28"/>
      <c r="F69" s="28"/>
      <c r="G69" s="28"/>
    </row>
    <row r="70" spans="1:7" s="8" customFormat="1" ht="22.5" customHeight="1" x14ac:dyDescent="0.25">
      <c r="A70" s="51" t="s">
        <v>76</v>
      </c>
      <c r="B70" s="42"/>
      <c r="C70" s="6"/>
      <c r="D70" s="6"/>
      <c r="E70" s="6"/>
      <c r="F70" s="6"/>
      <c r="G70" s="6"/>
    </row>
    <row r="71" spans="1:7" s="30" customFormat="1" ht="35.25" customHeight="1" x14ac:dyDescent="0.25">
      <c r="A71" s="16" t="s">
        <v>77</v>
      </c>
      <c r="B71" s="42"/>
      <c r="C71" s="28"/>
      <c r="D71" s="28"/>
      <c r="E71" s="28"/>
      <c r="F71" s="28"/>
      <c r="G71" s="28"/>
    </row>
    <row r="72" spans="1:7" ht="15.75" x14ac:dyDescent="0.25">
      <c r="A72" s="648" t="s">
        <v>43</v>
      </c>
      <c r="B72" s="716"/>
    </row>
    <row r="73" spans="1:7" s="8" customFormat="1" ht="130.5" customHeight="1" x14ac:dyDescent="0.25">
      <c r="A73" s="58" t="s">
        <v>60</v>
      </c>
      <c r="B73" s="42"/>
      <c r="C73" s="6"/>
      <c r="D73" s="6"/>
      <c r="E73" s="6"/>
      <c r="F73" s="6"/>
      <c r="G73" s="6"/>
    </row>
    <row r="74" spans="1:7" s="8" customFormat="1" ht="53.25" customHeight="1" thickBot="1" x14ac:dyDescent="0.3">
      <c r="A74" s="516" t="s">
        <v>61</v>
      </c>
      <c r="B74" s="61"/>
      <c r="C74" s="6"/>
      <c r="D74" s="6"/>
      <c r="E74" s="6"/>
      <c r="F74" s="6"/>
      <c r="G74" s="6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74"/>
  <sheetViews>
    <sheetView topLeftCell="A4" workbookViewId="0">
      <selection activeCell="A82" sqref="A82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17" t="s">
        <v>79</v>
      </c>
      <c r="B2" s="717"/>
    </row>
    <row r="3" spans="1:9" ht="26.45" customHeight="1" x14ac:dyDescent="0.25">
      <c r="A3" s="717"/>
      <c r="B3" s="717"/>
    </row>
    <row r="4" spans="1:9" ht="30.6" customHeight="1" thickBot="1" x14ac:dyDescent="0.3">
      <c r="A4" s="718" t="s">
        <v>14</v>
      </c>
      <c r="B4" s="718"/>
    </row>
    <row r="5" spans="1:9" ht="30.6" customHeight="1" x14ac:dyDescent="0.25">
      <c r="A5" s="725" t="s">
        <v>0</v>
      </c>
      <c r="B5" s="714" t="s">
        <v>1</v>
      </c>
    </row>
    <row r="6" spans="1:9" ht="37.9" customHeight="1" thickBot="1" x14ac:dyDescent="0.3">
      <c r="A6" s="726"/>
      <c r="B6" s="715"/>
    </row>
    <row r="7" spans="1:9" s="8" customFormat="1" ht="16.5" customHeight="1" x14ac:dyDescent="0.25">
      <c r="A7" s="719" t="s">
        <v>2</v>
      </c>
      <c r="B7" s="720"/>
      <c r="C7" s="6"/>
      <c r="D7" s="7"/>
      <c r="E7" s="6"/>
      <c r="F7" s="6"/>
      <c r="G7" s="6"/>
      <c r="H7" s="6"/>
      <c r="I7" s="6"/>
    </row>
    <row r="8" spans="1:9" s="8" customFormat="1" ht="16.5" customHeight="1" x14ac:dyDescent="0.25">
      <c r="A8" s="721" t="s">
        <v>10</v>
      </c>
      <c r="B8" s="722"/>
      <c r="C8" s="6"/>
      <c r="D8" s="7"/>
      <c r="E8" s="6"/>
      <c r="F8" s="6"/>
      <c r="G8" s="6"/>
      <c r="H8" s="6"/>
      <c r="I8" s="6"/>
    </row>
    <row r="9" spans="1:9" s="8" customFormat="1" ht="28.9" customHeight="1" x14ac:dyDescent="0.25">
      <c r="A9" s="723" t="s">
        <v>19</v>
      </c>
      <c r="B9" s="724"/>
      <c r="C9" s="6"/>
      <c r="D9" s="7"/>
      <c r="E9" s="6"/>
      <c r="F9" s="6"/>
      <c r="G9" s="6"/>
      <c r="H9" s="6"/>
      <c r="I9" s="6"/>
    </row>
    <row r="10" spans="1:9" s="8" customFormat="1" ht="16.5" customHeight="1" x14ac:dyDescent="0.25">
      <c r="A10" s="40" t="s">
        <v>20</v>
      </c>
      <c r="B10" s="32">
        <f>B11+B12+B13+B14</f>
        <v>0</v>
      </c>
      <c r="C10" s="6"/>
      <c r="D10" s="7"/>
      <c r="E10" s="6"/>
      <c r="F10" s="6"/>
      <c r="G10" s="6"/>
      <c r="H10" s="6"/>
      <c r="I10" s="6"/>
    </row>
    <row r="11" spans="1:9" s="8" customFormat="1" ht="19.149999999999999" customHeight="1" x14ac:dyDescent="0.25">
      <c r="A11" s="33" t="s">
        <v>21</v>
      </c>
      <c r="B11" s="42"/>
      <c r="C11" s="6"/>
      <c r="D11" s="7"/>
      <c r="E11" s="6"/>
      <c r="F11" s="6"/>
      <c r="G11" s="6"/>
      <c r="H11" s="6"/>
      <c r="I11" s="6"/>
    </row>
    <row r="12" spans="1:9" s="8" customFormat="1" ht="15.75" x14ac:dyDescent="0.25">
      <c r="A12" s="33" t="s">
        <v>56</v>
      </c>
      <c r="B12" s="42"/>
      <c r="C12" s="6"/>
      <c r="D12" s="7"/>
      <c r="E12" s="6"/>
      <c r="F12" s="6"/>
      <c r="G12" s="6"/>
      <c r="H12" s="6"/>
      <c r="I12" s="6"/>
    </row>
    <row r="13" spans="1:9" s="30" customFormat="1" ht="15.75" x14ac:dyDescent="0.25">
      <c r="A13" s="33" t="s">
        <v>22</v>
      </c>
      <c r="B13" s="42"/>
      <c r="C13" s="28"/>
      <c r="D13" s="29"/>
      <c r="E13" s="28"/>
      <c r="F13" s="28"/>
      <c r="G13" s="28"/>
      <c r="H13" s="28"/>
      <c r="I13" s="28"/>
    </row>
    <row r="14" spans="1:9" s="30" customFormat="1" ht="17.45" customHeight="1" x14ac:dyDescent="0.25">
      <c r="A14" s="33" t="s">
        <v>51</v>
      </c>
      <c r="B14" s="42"/>
      <c r="C14" s="28"/>
      <c r="D14" s="29"/>
      <c r="E14" s="28"/>
      <c r="F14" s="28"/>
      <c r="G14" s="28"/>
      <c r="H14" s="28"/>
      <c r="I14" s="28"/>
    </row>
    <row r="15" spans="1:9" s="8" customFormat="1" ht="15.75" x14ac:dyDescent="0.25">
      <c r="A15" s="40" t="s">
        <v>3</v>
      </c>
      <c r="B15" s="32">
        <f>B16+B17+B18</f>
        <v>0</v>
      </c>
      <c r="C15" s="6"/>
      <c r="D15" s="7"/>
      <c r="E15" s="6"/>
      <c r="F15" s="6"/>
      <c r="G15" s="6"/>
      <c r="H15" s="6"/>
      <c r="I15" s="6"/>
    </row>
    <row r="16" spans="1:9" s="8" customFormat="1" ht="15.75" x14ac:dyDescent="0.25">
      <c r="A16" s="33" t="s">
        <v>21</v>
      </c>
      <c r="B16" s="42"/>
      <c r="C16" s="6"/>
      <c r="D16" s="7"/>
      <c r="E16" s="6"/>
      <c r="F16" s="6"/>
      <c r="G16" s="6"/>
      <c r="H16" s="6"/>
      <c r="I16" s="6"/>
    </row>
    <row r="17" spans="1:9" s="8" customFormat="1" ht="15.75" x14ac:dyDescent="0.25">
      <c r="A17" s="33" t="s">
        <v>22</v>
      </c>
      <c r="B17" s="42"/>
      <c r="C17" s="6"/>
      <c r="D17" s="7"/>
      <c r="E17" s="6"/>
      <c r="F17" s="6"/>
      <c r="G17" s="6"/>
      <c r="H17" s="6"/>
      <c r="I17" s="6"/>
    </row>
    <row r="18" spans="1:9" s="8" customFormat="1" ht="15.75" x14ac:dyDescent="0.25">
      <c r="A18" s="33" t="s">
        <v>27</v>
      </c>
      <c r="B18" s="42"/>
      <c r="C18" s="6"/>
      <c r="D18" s="7"/>
      <c r="E18" s="6"/>
      <c r="F18" s="6"/>
      <c r="G18" s="6"/>
      <c r="H18" s="6"/>
      <c r="I18" s="6"/>
    </row>
    <row r="19" spans="1:9" s="8" customFormat="1" ht="33.6" customHeight="1" x14ac:dyDescent="0.25">
      <c r="A19" s="41" t="s">
        <v>23</v>
      </c>
      <c r="B19" s="32">
        <f>B20+B21+B22+B23</f>
        <v>5985</v>
      </c>
      <c r="C19" s="78"/>
      <c r="D19" s="7"/>
      <c r="E19" s="6"/>
      <c r="F19" s="6"/>
      <c r="G19" s="6"/>
      <c r="H19" s="6"/>
      <c r="I19" s="6"/>
    </row>
    <row r="20" spans="1:9" s="8" customFormat="1" ht="15.75" x14ac:dyDescent="0.25">
      <c r="A20" s="33" t="s">
        <v>24</v>
      </c>
      <c r="B20" s="42">
        <v>2550</v>
      </c>
      <c r="C20" s="78"/>
      <c r="D20" s="7"/>
      <c r="E20" s="6"/>
      <c r="F20" s="6"/>
      <c r="G20" s="6"/>
      <c r="H20" s="6"/>
      <c r="I20" s="6"/>
    </row>
    <row r="21" spans="1:9" s="8" customFormat="1" ht="15.75" x14ac:dyDescent="0.25">
      <c r="A21" s="33" t="s">
        <v>25</v>
      </c>
      <c r="B21" s="42">
        <v>1216</v>
      </c>
      <c r="C21" s="78"/>
      <c r="D21" s="7"/>
      <c r="E21" s="6"/>
      <c r="F21" s="6"/>
      <c r="G21" s="6"/>
      <c r="H21" s="6"/>
      <c r="I21" s="6"/>
    </row>
    <row r="22" spans="1:9" s="8" customFormat="1" ht="15.75" x14ac:dyDescent="0.25">
      <c r="A22" s="33" t="s">
        <v>26</v>
      </c>
      <c r="B22" s="42">
        <v>2219</v>
      </c>
      <c r="C22" s="78"/>
      <c r="D22" s="7"/>
      <c r="E22" s="6"/>
      <c r="F22" s="6"/>
      <c r="G22" s="6"/>
      <c r="H22" s="6"/>
      <c r="I22" s="6"/>
    </row>
    <row r="23" spans="1:9" s="8" customFormat="1" ht="15.75" x14ac:dyDescent="0.25">
      <c r="A23" s="33" t="s">
        <v>27</v>
      </c>
      <c r="B23" s="42"/>
      <c r="C23" s="78"/>
      <c r="D23" s="7"/>
      <c r="E23" s="6"/>
      <c r="F23" s="6"/>
      <c r="G23" s="6"/>
      <c r="H23" s="6"/>
      <c r="I23" s="6"/>
    </row>
    <row r="24" spans="1:9" s="8" customFormat="1" ht="31.5" x14ac:dyDescent="0.25">
      <c r="A24" s="41" t="s">
        <v>28</v>
      </c>
      <c r="B24" s="32">
        <f>B25+B26+B27+B28+B29+B30+B31+B32</f>
        <v>2000</v>
      </c>
      <c r="C24" s="78"/>
      <c r="D24" s="7"/>
      <c r="E24" s="6"/>
      <c r="F24" s="6"/>
      <c r="G24" s="6"/>
      <c r="H24" s="6"/>
      <c r="I24" s="6"/>
    </row>
    <row r="25" spans="1:9" s="8" customFormat="1" ht="15.75" x14ac:dyDescent="0.25">
      <c r="A25" s="33" t="s">
        <v>29</v>
      </c>
      <c r="B25" s="42">
        <v>50</v>
      </c>
      <c r="C25" s="6"/>
      <c r="D25" s="7"/>
      <c r="E25" s="6"/>
      <c r="F25" s="6"/>
      <c r="G25" s="6"/>
      <c r="H25" s="6"/>
      <c r="I25" s="6"/>
    </row>
    <row r="26" spans="1:9" s="8" customFormat="1" ht="15.75" x14ac:dyDescent="0.25">
      <c r="A26" s="33" t="s">
        <v>30</v>
      </c>
      <c r="B26" s="42">
        <v>1850</v>
      </c>
      <c r="C26" s="6"/>
      <c r="D26" s="7"/>
      <c r="E26" s="6"/>
      <c r="F26" s="6"/>
      <c r="G26" s="6"/>
      <c r="H26" s="6"/>
      <c r="I26" s="6"/>
    </row>
    <row r="27" spans="1:9" s="8" customFormat="1" ht="15.75" x14ac:dyDescent="0.25">
      <c r="A27" s="33" t="s">
        <v>31</v>
      </c>
      <c r="B27" s="42"/>
      <c r="C27" s="6"/>
      <c r="D27" s="7"/>
      <c r="E27" s="6"/>
      <c r="F27" s="6"/>
      <c r="G27" s="6"/>
      <c r="H27" s="6"/>
      <c r="I27" s="6"/>
    </row>
    <row r="28" spans="1:9" s="8" customFormat="1" ht="15.75" x14ac:dyDescent="0.25">
      <c r="A28" s="33" t="s">
        <v>32</v>
      </c>
      <c r="B28" s="42">
        <v>100</v>
      </c>
      <c r="C28" s="6"/>
      <c r="D28" s="7"/>
      <c r="E28" s="6"/>
      <c r="F28" s="6"/>
      <c r="G28" s="6"/>
      <c r="H28" s="6"/>
      <c r="I28" s="6"/>
    </row>
    <row r="29" spans="1:9" s="8" customFormat="1" ht="15.75" x14ac:dyDescent="0.25">
      <c r="A29" s="33" t="s">
        <v>33</v>
      </c>
      <c r="B29" s="42"/>
      <c r="C29" s="6"/>
      <c r="D29" s="7"/>
      <c r="E29" s="6"/>
      <c r="F29" s="6"/>
      <c r="G29" s="6"/>
      <c r="H29" s="6"/>
      <c r="I29" s="6"/>
    </row>
    <row r="30" spans="1:9" s="8" customFormat="1" ht="15.75" x14ac:dyDescent="0.25">
      <c r="A30" s="33" t="s">
        <v>34</v>
      </c>
      <c r="B30" s="42"/>
      <c r="C30" s="6"/>
      <c r="D30" s="7"/>
      <c r="E30" s="6"/>
      <c r="F30" s="6"/>
      <c r="G30" s="6"/>
      <c r="H30" s="6"/>
      <c r="I30" s="6"/>
    </row>
    <row r="31" spans="1:9" s="8" customFormat="1" ht="15.75" x14ac:dyDescent="0.25">
      <c r="A31" s="33" t="s">
        <v>35</v>
      </c>
      <c r="B31" s="42"/>
      <c r="C31" s="6"/>
      <c r="D31" s="7"/>
      <c r="E31" s="6"/>
      <c r="F31" s="6"/>
      <c r="G31" s="6"/>
      <c r="H31" s="6"/>
      <c r="I31" s="6"/>
    </row>
    <row r="32" spans="1:9" s="8" customFormat="1" ht="15.75" x14ac:dyDescent="0.25">
      <c r="A32" s="33" t="s">
        <v>27</v>
      </c>
      <c r="B32" s="42"/>
      <c r="C32" s="6"/>
      <c r="D32" s="7"/>
      <c r="E32" s="6"/>
      <c r="F32" s="6"/>
      <c r="G32" s="6"/>
      <c r="H32" s="6"/>
      <c r="I32" s="6"/>
    </row>
    <row r="33" spans="1:9" s="8" customFormat="1" ht="80.45" customHeight="1" x14ac:dyDescent="0.25">
      <c r="A33" s="48" t="s">
        <v>54</v>
      </c>
      <c r="B33" s="18">
        <f>B34+B35+B36</f>
        <v>0</v>
      </c>
      <c r="C33" s="6"/>
      <c r="D33" s="7"/>
      <c r="E33" s="6"/>
      <c r="F33" s="6"/>
      <c r="G33" s="6"/>
      <c r="H33" s="6"/>
      <c r="I33" s="6"/>
    </row>
    <row r="34" spans="1:9" s="8" customFormat="1" ht="46.15" customHeight="1" x14ac:dyDescent="0.25">
      <c r="A34" s="37" t="s">
        <v>49</v>
      </c>
      <c r="B34" s="47"/>
      <c r="C34" s="6"/>
      <c r="D34" s="7"/>
      <c r="E34" s="6"/>
      <c r="F34" s="6"/>
      <c r="G34" s="6"/>
      <c r="H34" s="6"/>
      <c r="I34" s="6"/>
    </row>
    <row r="35" spans="1:9" s="8" customFormat="1" ht="31.5" customHeight="1" x14ac:dyDescent="0.25">
      <c r="A35" s="513" t="s">
        <v>48</v>
      </c>
      <c r="B35" s="18"/>
      <c r="C35" s="6"/>
      <c r="D35" s="7"/>
      <c r="E35" s="6"/>
      <c r="F35" s="6"/>
      <c r="G35" s="6"/>
      <c r="H35" s="6"/>
      <c r="I35" s="6"/>
    </row>
    <row r="36" spans="1:9" s="8" customFormat="1" ht="32.25" customHeight="1" x14ac:dyDescent="0.25">
      <c r="A36" s="513" t="s">
        <v>50</v>
      </c>
      <c r="B36" s="18"/>
      <c r="C36" s="6"/>
      <c r="D36" s="7"/>
      <c r="E36" s="6"/>
      <c r="F36" s="6"/>
      <c r="G36" s="6"/>
      <c r="H36" s="6"/>
      <c r="I36" s="6"/>
    </row>
    <row r="37" spans="1:9" s="8" customFormat="1" ht="46.15" customHeight="1" x14ac:dyDescent="0.25">
      <c r="A37" s="48" t="s">
        <v>47</v>
      </c>
      <c r="B37" s="34">
        <f>SUM(B38:B48)</f>
        <v>0</v>
      </c>
      <c r="C37" s="6"/>
      <c r="D37" s="7"/>
      <c r="E37" s="6"/>
      <c r="F37" s="6"/>
      <c r="G37" s="6"/>
      <c r="H37" s="6"/>
      <c r="I37" s="6"/>
    </row>
    <row r="38" spans="1:9" s="8" customFormat="1" ht="31.15" customHeight="1" x14ac:dyDescent="0.25">
      <c r="A38" s="52" t="s">
        <v>63</v>
      </c>
      <c r="B38" s="34"/>
      <c r="C38" s="6"/>
      <c r="D38" s="7"/>
      <c r="E38" s="6"/>
      <c r="F38" s="6"/>
      <c r="G38" s="6"/>
      <c r="H38" s="6"/>
      <c r="I38" s="6"/>
    </row>
    <row r="39" spans="1:9" s="8" customFormat="1" ht="31.9" customHeight="1" x14ac:dyDescent="0.25">
      <c r="A39" s="52" t="s">
        <v>64</v>
      </c>
      <c r="B39" s="34"/>
      <c r="C39" s="6"/>
      <c r="D39" s="7"/>
      <c r="E39" s="6"/>
      <c r="F39" s="6"/>
      <c r="G39" s="6"/>
      <c r="H39" s="6"/>
      <c r="I39" s="6"/>
    </row>
    <row r="40" spans="1:9" s="8" customFormat="1" ht="47.25" customHeight="1" x14ac:dyDescent="0.25">
      <c r="A40" s="52" t="s">
        <v>65</v>
      </c>
      <c r="B40" s="34"/>
      <c r="C40" s="6"/>
      <c r="D40" s="7"/>
      <c r="E40" s="6"/>
      <c r="F40" s="6"/>
      <c r="G40" s="6"/>
      <c r="H40" s="6"/>
      <c r="I40" s="6"/>
    </row>
    <row r="41" spans="1:9" s="8" customFormat="1" ht="48.75" customHeight="1" x14ac:dyDescent="0.25">
      <c r="A41" s="52" t="s">
        <v>66</v>
      </c>
      <c r="B41" s="34"/>
      <c r="C41" s="6"/>
      <c r="D41" s="7"/>
      <c r="E41" s="6"/>
      <c r="F41" s="6"/>
      <c r="G41" s="6"/>
      <c r="H41" s="6"/>
      <c r="I41" s="6"/>
    </row>
    <row r="42" spans="1:9" s="8" customFormat="1" ht="16.149999999999999" customHeight="1" x14ac:dyDescent="0.25">
      <c r="A42" s="52" t="s">
        <v>67</v>
      </c>
      <c r="B42" s="34"/>
      <c r="C42" s="6"/>
      <c r="D42" s="7"/>
      <c r="E42" s="6"/>
      <c r="F42" s="6"/>
      <c r="G42" s="6"/>
      <c r="H42" s="6"/>
      <c r="I42" s="6"/>
    </row>
    <row r="43" spans="1:9" s="8" customFormat="1" ht="35.450000000000003" customHeight="1" x14ac:dyDescent="0.25">
      <c r="A43" s="52" t="s">
        <v>68</v>
      </c>
      <c r="B43" s="34"/>
      <c r="C43" s="6"/>
      <c r="D43" s="7"/>
      <c r="E43" s="6"/>
      <c r="F43" s="6"/>
      <c r="G43" s="6"/>
      <c r="H43" s="6"/>
      <c r="I43" s="6"/>
    </row>
    <row r="44" spans="1:9" s="30" customFormat="1" ht="48" customHeight="1" x14ac:dyDescent="0.25">
      <c r="A44" s="52" t="s">
        <v>69</v>
      </c>
      <c r="B44" s="34"/>
      <c r="C44" s="28"/>
      <c r="D44" s="29"/>
      <c r="E44" s="28"/>
      <c r="F44" s="28"/>
      <c r="G44" s="28"/>
      <c r="H44" s="28"/>
      <c r="I44" s="28"/>
    </row>
    <row r="45" spans="1:9" s="30" customFormat="1" ht="30.6" customHeight="1" x14ac:dyDescent="0.25">
      <c r="A45" s="52" t="s">
        <v>70</v>
      </c>
      <c r="B45" s="34"/>
      <c r="C45" s="28"/>
      <c r="D45" s="29"/>
      <c r="E45" s="28"/>
      <c r="F45" s="28"/>
      <c r="G45" s="28"/>
      <c r="H45" s="28"/>
      <c r="I45" s="28"/>
    </row>
    <row r="46" spans="1:9" s="30" customFormat="1" ht="51" customHeight="1" x14ac:dyDescent="0.25">
      <c r="A46" s="52" t="s">
        <v>71</v>
      </c>
      <c r="B46" s="34"/>
      <c r="C46" s="28"/>
      <c r="D46" s="29"/>
      <c r="E46" s="28"/>
      <c r="F46" s="28"/>
      <c r="G46" s="28"/>
      <c r="H46" s="28"/>
      <c r="I46" s="28"/>
    </row>
    <row r="47" spans="1:9" s="30" customFormat="1" ht="48.6" customHeight="1" x14ac:dyDescent="0.25">
      <c r="A47" s="53" t="s">
        <v>72</v>
      </c>
      <c r="B47" s="34"/>
      <c r="C47" s="28"/>
      <c r="D47" s="29"/>
      <c r="E47" s="28"/>
      <c r="F47" s="28"/>
      <c r="G47" s="28"/>
      <c r="H47" s="28"/>
      <c r="I47" s="28"/>
    </row>
    <row r="48" spans="1:9" s="8" customFormat="1" ht="19.899999999999999" customHeight="1" x14ac:dyDescent="0.25">
      <c r="A48" s="53" t="s">
        <v>27</v>
      </c>
      <c r="B48" s="34"/>
      <c r="C48" s="6"/>
      <c r="D48" s="7"/>
      <c r="E48" s="6"/>
      <c r="F48" s="6"/>
      <c r="G48" s="6"/>
      <c r="H48" s="6"/>
      <c r="I48" s="6"/>
    </row>
    <row r="49" spans="1:9" s="30" customFormat="1" ht="30" customHeight="1" x14ac:dyDescent="0.25">
      <c r="A49" s="73" t="s">
        <v>55</v>
      </c>
      <c r="B49" s="42"/>
      <c r="C49" s="31"/>
      <c r="D49" s="29"/>
      <c r="E49" s="28"/>
      <c r="F49" s="28"/>
      <c r="G49" s="28"/>
      <c r="H49" s="28"/>
      <c r="I49" s="28"/>
    </row>
    <row r="50" spans="1:9" s="8" customFormat="1" ht="16.899999999999999" customHeight="1" x14ac:dyDescent="0.25">
      <c r="A50" s="670" t="s">
        <v>36</v>
      </c>
      <c r="B50" s="672"/>
      <c r="C50" s="6"/>
      <c r="D50" s="7"/>
      <c r="E50" s="6"/>
      <c r="F50" s="6"/>
      <c r="G50" s="6"/>
      <c r="H50" s="6"/>
      <c r="I50" s="6"/>
    </row>
    <row r="51" spans="1:9" s="30" customFormat="1" ht="16.899999999999999" customHeight="1" x14ac:dyDescent="0.25">
      <c r="A51" s="49" t="s">
        <v>73</v>
      </c>
      <c r="B51" s="50"/>
      <c r="C51" s="28"/>
      <c r="D51" s="29"/>
      <c r="E51" s="28"/>
      <c r="F51" s="28"/>
      <c r="G51" s="28"/>
      <c r="H51" s="28"/>
      <c r="I51" s="28"/>
    </row>
    <row r="52" spans="1:9" s="8" customFormat="1" ht="13.9" customHeight="1" x14ac:dyDescent="0.25">
      <c r="A52" s="33" t="s">
        <v>4</v>
      </c>
      <c r="B52" s="42"/>
      <c r="C52" s="9"/>
      <c r="D52" s="7"/>
      <c r="E52" s="6"/>
      <c r="F52" s="6"/>
      <c r="G52" s="6"/>
      <c r="H52" s="6"/>
      <c r="I52" s="6"/>
    </row>
    <row r="53" spans="1:9" s="8" customFormat="1" ht="15.6" customHeight="1" x14ac:dyDescent="0.25">
      <c r="A53" s="33" t="s">
        <v>37</v>
      </c>
      <c r="B53" s="42"/>
      <c r="C53" s="9"/>
      <c r="D53" s="7"/>
      <c r="E53" s="6"/>
      <c r="F53" s="6"/>
      <c r="G53" s="6"/>
      <c r="H53" s="6"/>
      <c r="I53" s="6"/>
    </row>
    <row r="54" spans="1:9" s="8" customFormat="1" ht="15.6" customHeight="1" x14ac:dyDescent="0.25">
      <c r="A54" s="35" t="s">
        <v>5</v>
      </c>
      <c r="B54" s="42"/>
      <c r="C54" s="9"/>
      <c r="D54" s="7"/>
      <c r="E54" s="6"/>
      <c r="F54" s="6"/>
      <c r="G54" s="6"/>
      <c r="H54" s="6"/>
      <c r="I54" s="6"/>
    </row>
    <row r="55" spans="1:9" s="8" customFormat="1" ht="51" customHeight="1" x14ac:dyDescent="0.25">
      <c r="A55" s="16" t="s">
        <v>6</v>
      </c>
      <c r="B55" s="42"/>
      <c r="C55" s="9"/>
      <c r="D55" s="7"/>
      <c r="E55" s="6"/>
      <c r="F55" s="6"/>
      <c r="G55" s="6"/>
      <c r="H55" s="6"/>
      <c r="I55" s="6"/>
    </row>
    <row r="56" spans="1:9" s="30" customFormat="1" ht="26.45" customHeight="1" x14ac:dyDescent="0.25">
      <c r="A56" s="16" t="s">
        <v>52</v>
      </c>
      <c r="B56" s="42"/>
      <c r="C56" s="31"/>
      <c r="D56" s="29"/>
      <c r="E56" s="28"/>
      <c r="F56" s="28"/>
      <c r="G56" s="28"/>
      <c r="H56" s="28"/>
      <c r="I56" s="28"/>
    </row>
    <row r="57" spans="1:9" s="30" customFormat="1" ht="36" customHeight="1" x14ac:dyDescent="0.25">
      <c r="A57" s="16" t="s">
        <v>7</v>
      </c>
      <c r="B57" s="42"/>
      <c r="C57" s="31"/>
      <c r="D57" s="29"/>
      <c r="E57" s="28"/>
      <c r="F57" s="28"/>
      <c r="G57" s="28"/>
      <c r="H57" s="28"/>
      <c r="I57" s="28"/>
    </row>
    <row r="58" spans="1:9" s="30" customFormat="1" ht="26.45" customHeight="1" x14ac:dyDescent="0.25">
      <c r="A58" s="514" t="s">
        <v>53</v>
      </c>
      <c r="B58" s="43">
        <f>B59+B60</f>
        <v>0</v>
      </c>
      <c r="C58" s="31"/>
      <c r="D58" s="29"/>
      <c r="E58" s="28"/>
      <c r="F58" s="28"/>
      <c r="G58" s="28"/>
      <c r="H58" s="28"/>
      <c r="I58" s="28"/>
    </row>
    <row r="59" spans="1:9" s="8" customFormat="1" ht="15" customHeight="1" x14ac:dyDescent="0.25">
      <c r="A59" s="33" t="s">
        <v>58</v>
      </c>
      <c r="B59" s="42"/>
      <c r="C59" s="9"/>
      <c r="D59" s="7"/>
      <c r="E59" s="6"/>
      <c r="F59" s="6"/>
      <c r="G59" s="6"/>
      <c r="H59" s="6"/>
      <c r="I59" s="6"/>
    </row>
    <row r="60" spans="1:9" s="8" customFormat="1" ht="15" customHeight="1" x14ac:dyDescent="0.25">
      <c r="A60" s="33" t="s">
        <v>59</v>
      </c>
      <c r="B60" s="42"/>
      <c r="C60" s="9"/>
      <c r="D60" s="7"/>
      <c r="E60" s="6"/>
      <c r="F60" s="6"/>
      <c r="G60" s="6"/>
      <c r="H60" s="6"/>
      <c r="I60" s="6"/>
    </row>
    <row r="61" spans="1:9" s="30" customFormat="1" ht="31.9" customHeight="1" x14ac:dyDescent="0.25">
      <c r="A61" s="73" t="s">
        <v>40</v>
      </c>
      <c r="B61" s="42"/>
      <c r="C61" s="31"/>
      <c r="D61" s="29"/>
      <c r="E61" s="28"/>
      <c r="F61" s="28"/>
      <c r="G61" s="28"/>
      <c r="H61" s="28"/>
      <c r="I61" s="28"/>
    </row>
    <row r="62" spans="1:9" s="8" customFormat="1" ht="37.9" customHeight="1" x14ac:dyDescent="0.25">
      <c r="A62" s="515" t="s">
        <v>11</v>
      </c>
      <c r="B62" s="43">
        <f>B63+B64</f>
        <v>0</v>
      </c>
      <c r="C62" s="9"/>
      <c r="D62" s="7"/>
      <c r="E62" s="6"/>
      <c r="F62" s="6"/>
      <c r="G62" s="6"/>
      <c r="H62" s="6"/>
      <c r="I62" s="6"/>
    </row>
    <row r="63" spans="1:9" s="8" customFormat="1" ht="18" customHeight="1" x14ac:dyDescent="0.25">
      <c r="A63" s="33" t="s">
        <v>41</v>
      </c>
      <c r="B63" s="42"/>
      <c r="C63" s="9"/>
      <c r="D63" s="7"/>
      <c r="E63" s="6"/>
      <c r="F63" s="6"/>
      <c r="G63" s="6"/>
      <c r="H63" s="6"/>
      <c r="I63" s="6"/>
    </row>
    <row r="64" spans="1:9" s="8" customFormat="1" ht="31.9" customHeight="1" x14ac:dyDescent="0.25">
      <c r="A64" s="36" t="s">
        <v>42</v>
      </c>
      <c r="B64" s="42"/>
      <c r="C64" s="9"/>
      <c r="D64" s="7"/>
      <c r="E64" s="6"/>
      <c r="F64" s="6"/>
      <c r="G64" s="6"/>
      <c r="H64" s="6"/>
      <c r="I64" s="6"/>
    </row>
    <row r="65" spans="1:9" s="8" customFormat="1" ht="30.6" customHeight="1" x14ac:dyDescent="0.25">
      <c r="A65" s="72" t="s">
        <v>74</v>
      </c>
      <c r="B65" s="54"/>
      <c r="C65" s="9"/>
      <c r="D65" s="7"/>
      <c r="E65" s="6"/>
      <c r="F65" s="6"/>
      <c r="G65" s="6"/>
      <c r="H65" s="6"/>
      <c r="I65" s="6"/>
    </row>
    <row r="66" spans="1:9" s="22" customFormat="1" ht="15.75" x14ac:dyDescent="0.25">
      <c r="A66" s="16" t="s">
        <v>75</v>
      </c>
      <c r="B66" s="42"/>
      <c r="C66" s="23"/>
      <c r="D66" s="21"/>
      <c r="E66" s="20"/>
      <c r="F66" s="20"/>
      <c r="G66" s="20"/>
      <c r="H66" s="20"/>
      <c r="I66" s="20"/>
    </row>
    <row r="67" spans="1:9" s="30" customFormat="1" ht="38.25" customHeight="1" x14ac:dyDescent="0.25">
      <c r="A67" s="16" t="s">
        <v>38</v>
      </c>
      <c r="B67" s="42"/>
      <c r="C67" s="31"/>
      <c r="D67" s="29"/>
      <c r="E67" s="28"/>
      <c r="F67" s="28"/>
      <c r="G67" s="28"/>
      <c r="H67" s="28"/>
      <c r="I67" s="28"/>
    </row>
    <row r="68" spans="1:9" s="30" customFormat="1" ht="19.149999999999999" customHeight="1" x14ac:dyDescent="0.25">
      <c r="A68" s="16" t="s">
        <v>39</v>
      </c>
      <c r="B68" s="42"/>
      <c r="C68" s="31"/>
      <c r="D68" s="29"/>
      <c r="E68" s="28"/>
      <c r="F68" s="28"/>
      <c r="G68" s="28"/>
      <c r="H68" s="28"/>
      <c r="I68" s="28"/>
    </row>
    <row r="69" spans="1:9" s="30" customFormat="1" ht="36" customHeight="1" x14ac:dyDescent="0.25">
      <c r="A69" s="16" t="s">
        <v>57</v>
      </c>
      <c r="B69" s="42"/>
      <c r="C69" s="31"/>
      <c r="D69" s="29"/>
      <c r="E69" s="28"/>
      <c r="F69" s="28"/>
      <c r="G69" s="28"/>
      <c r="H69" s="28"/>
      <c r="I69" s="28"/>
    </row>
    <row r="70" spans="1:9" s="8" customFormat="1" ht="22.5" customHeight="1" x14ac:dyDescent="0.25">
      <c r="A70" s="51" t="s">
        <v>76</v>
      </c>
      <c r="B70" s="42"/>
      <c r="C70" s="9"/>
      <c r="D70" s="7"/>
      <c r="E70" s="6"/>
      <c r="F70" s="6"/>
      <c r="G70" s="6"/>
      <c r="H70" s="6"/>
      <c r="I70" s="6"/>
    </row>
    <row r="71" spans="1:9" s="30" customFormat="1" ht="35.25" customHeight="1" x14ac:dyDescent="0.25">
      <c r="A71" s="16" t="s">
        <v>77</v>
      </c>
      <c r="B71" s="42"/>
      <c r="C71" s="31"/>
      <c r="D71" s="29"/>
      <c r="E71" s="28"/>
      <c r="F71" s="28"/>
      <c r="G71" s="28"/>
      <c r="H71" s="28"/>
      <c r="I71" s="28"/>
    </row>
    <row r="72" spans="1:9" ht="15.75" x14ac:dyDescent="0.25">
      <c r="A72" s="648" t="s">
        <v>43</v>
      </c>
      <c r="B72" s="716"/>
    </row>
    <row r="73" spans="1:9" s="8" customFormat="1" ht="130.5" customHeight="1" x14ac:dyDescent="0.25">
      <c r="A73" s="58" t="s">
        <v>60</v>
      </c>
      <c r="B73" s="42"/>
      <c r="C73" s="6"/>
      <c r="D73" s="7"/>
      <c r="E73" s="6"/>
      <c r="F73" s="6"/>
      <c r="G73" s="6"/>
      <c r="H73" s="6"/>
      <c r="I73" s="6"/>
    </row>
    <row r="74" spans="1:9" s="8" customFormat="1" ht="53.25" customHeight="1" thickBot="1" x14ac:dyDescent="0.3">
      <c r="A74" s="516" t="s">
        <v>61</v>
      </c>
      <c r="B74" s="61"/>
      <c r="C74" s="6"/>
      <c r="D74" s="7"/>
      <c r="E74" s="6"/>
      <c r="F74" s="6"/>
      <c r="G74" s="6"/>
      <c r="H74" s="6"/>
      <c r="I74" s="6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E74"/>
  <sheetViews>
    <sheetView workbookViewId="0">
      <selection activeCell="A82" sqref="A82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5" x14ac:dyDescent="0.25">
      <c r="A2" s="717" t="s">
        <v>79</v>
      </c>
      <c r="B2" s="717"/>
    </row>
    <row r="3" spans="1:5" ht="26.45" customHeight="1" x14ac:dyDescent="0.25">
      <c r="A3" s="717"/>
      <c r="B3" s="717"/>
    </row>
    <row r="4" spans="1:5" ht="27" customHeight="1" thickBot="1" x14ac:dyDescent="0.3">
      <c r="A4" s="4" t="s">
        <v>15</v>
      </c>
      <c r="B4" s="3"/>
    </row>
    <row r="5" spans="1:5" ht="30.6" customHeight="1" x14ac:dyDescent="0.25">
      <c r="A5" s="725" t="s">
        <v>0</v>
      </c>
      <c r="B5" s="714" t="s">
        <v>1</v>
      </c>
    </row>
    <row r="6" spans="1:5" ht="14.45" customHeight="1" thickBot="1" x14ac:dyDescent="0.3">
      <c r="A6" s="726"/>
      <c r="B6" s="715"/>
    </row>
    <row r="7" spans="1:5" s="8" customFormat="1" ht="16.5" customHeight="1" x14ac:dyDescent="0.25">
      <c r="A7" s="719" t="s">
        <v>2</v>
      </c>
      <c r="B7" s="720"/>
      <c r="C7" s="6"/>
      <c r="D7" s="6"/>
      <c r="E7" s="6"/>
    </row>
    <row r="8" spans="1:5" s="8" customFormat="1" ht="16.5" customHeight="1" x14ac:dyDescent="0.25">
      <c r="A8" s="721" t="s">
        <v>10</v>
      </c>
      <c r="B8" s="722"/>
      <c r="C8" s="6"/>
      <c r="D8" s="6"/>
      <c r="E8" s="6"/>
    </row>
    <row r="9" spans="1:5" s="8" customFormat="1" ht="28.9" customHeight="1" x14ac:dyDescent="0.25">
      <c r="A9" s="723" t="s">
        <v>19</v>
      </c>
      <c r="B9" s="724"/>
      <c r="C9" s="6"/>
      <c r="D9" s="6"/>
      <c r="E9" s="6"/>
    </row>
    <row r="10" spans="1:5" s="8" customFormat="1" ht="16.5" customHeight="1" x14ac:dyDescent="0.25">
      <c r="A10" s="40" t="s">
        <v>20</v>
      </c>
      <c r="B10" s="32">
        <f>B11+B12+B13+B14</f>
        <v>3086</v>
      </c>
      <c r="C10" s="78"/>
      <c r="D10" s="6"/>
      <c r="E10" s="6"/>
    </row>
    <row r="11" spans="1:5" s="8" customFormat="1" ht="19.149999999999999" customHeight="1" x14ac:dyDescent="0.25">
      <c r="A11" s="33" t="s">
        <v>21</v>
      </c>
      <c r="B11" s="42">
        <v>3021</v>
      </c>
      <c r="C11" s="78"/>
      <c r="D11" s="6"/>
      <c r="E11" s="6"/>
    </row>
    <row r="12" spans="1:5" s="8" customFormat="1" ht="15.75" x14ac:dyDescent="0.25">
      <c r="A12" s="33" t="s">
        <v>56</v>
      </c>
      <c r="B12" s="42">
        <v>50</v>
      </c>
      <c r="C12" s="78"/>
      <c r="D12" s="6"/>
      <c r="E12" s="6"/>
    </row>
    <row r="13" spans="1:5" s="30" customFormat="1" ht="15.75" x14ac:dyDescent="0.25">
      <c r="A13" s="33" t="s">
        <v>22</v>
      </c>
      <c r="B13" s="42">
        <v>15</v>
      </c>
      <c r="C13" s="78"/>
      <c r="D13" s="28"/>
      <c r="E13" s="28"/>
    </row>
    <row r="14" spans="1:5" s="30" customFormat="1" ht="17.45" customHeight="1" x14ac:dyDescent="0.25">
      <c r="A14" s="33" t="s">
        <v>51</v>
      </c>
      <c r="B14" s="42"/>
      <c r="C14" s="78"/>
      <c r="D14" s="28"/>
      <c r="E14" s="28"/>
    </row>
    <row r="15" spans="1:5" s="8" customFormat="1" ht="15.75" x14ac:dyDescent="0.25">
      <c r="A15" s="40" t="s">
        <v>3</v>
      </c>
      <c r="B15" s="32">
        <f>B16+B17+B18</f>
        <v>1080</v>
      </c>
      <c r="C15" s="78"/>
      <c r="D15" s="6"/>
      <c r="E15" s="6"/>
    </row>
    <row r="16" spans="1:5" s="8" customFormat="1" ht="15.75" x14ac:dyDescent="0.25">
      <c r="A16" s="33" t="s">
        <v>21</v>
      </c>
      <c r="B16" s="42">
        <v>1000</v>
      </c>
      <c r="C16" s="78"/>
      <c r="D16" s="6"/>
      <c r="E16" s="6"/>
    </row>
    <row r="17" spans="1:5" s="8" customFormat="1" ht="15.75" x14ac:dyDescent="0.25">
      <c r="A17" s="33" t="s">
        <v>22</v>
      </c>
      <c r="B17" s="42">
        <v>80</v>
      </c>
      <c r="C17" s="78"/>
      <c r="D17" s="6"/>
      <c r="E17" s="6"/>
    </row>
    <row r="18" spans="1:5" s="8" customFormat="1" ht="15.75" x14ac:dyDescent="0.25">
      <c r="A18" s="33" t="s">
        <v>27</v>
      </c>
      <c r="B18" s="42"/>
      <c r="C18" s="78"/>
      <c r="D18" s="6"/>
      <c r="E18" s="6"/>
    </row>
    <row r="19" spans="1:5" s="8" customFormat="1" ht="13.9" customHeight="1" x14ac:dyDescent="0.25">
      <c r="A19" s="41" t="s">
        <v>23</v>
      </c>
      <c r="B19" s="32">
        <f>B20+B21+B22+B23</f>
        <v>6000</v>
      </c>
      <c r="C19" s="78"/>
      <c r="D19" s="6"/>
      <c r="E19" s="6"/>
    </row>
    <row r="20" spans="1:5" s="8" customFormat="1" ht="15.75" x14ac:dyDescent="0.25">
      <c r="A20" s="33" t="s">
        <v>24</v>
      </c>
      <c r="B20" s="42">
        <v>3000</v>
      </c>
      <c r="C20" s="78"/>
      <c r="D20" s="6"/>
      <c r="E20" s="6"/>
    </row>
    <row r="21" spans="1:5" s="8" customFormat="1" ht="15.75" x14ac:dyDescent="0.25">
      <c r="A21" s="33" t="s">
        <v>25</v>
      </c>
      <c r="B21" s="42"/>
      <c r="C21" s="78"/>
      <c r="D21" s="6"/>
      <c r="E21" s="6"/>
    </row>
    <row r="22" spans="1:5" s="8" customFormat="1" ht="15.75" x14ac:dyDescent="0.25">
      <c r="A22" s="33" t="s">
        <v>26</v>
      </c>
      <c r="B22" s="42">
        <v>3000</v>
      </c>
      <c r="C22" s="78"/>
      <c r="D22" s="6"/>
      <c r="E22" s="6"/>
    </row>
    <row r="23" spans="1:5" s="8" customFormat="1" ht="15.75" x14ac:dyDescent="0.25">
      <c r="A23" s="33" t="s">
        <v>27</v>
      </c>
      <c r="B23" s="42"/>
      <c r="C23" s="78"/>
      <c r="D23" s="6"/>
      <c r="E23" s="6"/>
    </row>
    <row r="24" spans="1:5" s="8" customFormat="1" ht="31.5" x14ac:dyDescent="0.25">
      <c r="A24" s="41" t="s">
        <v>28</v>
      </c>
      <c r="B24" s="32">
        <f>B25+B26+B27+B28+B29+B30+B31+B32</f>
        <v>2530</v>
      </c>
      <c r="C24" s="78"/>
      <c r="D24" s="6"/>
      <c r="E24" s="6"/>
    </row>
    <row r="25" spans="1:5" s="8" customFormat="1" ht="15.75" x14ac:dyDescent="0.25">
      <c r="A25" s="33" t="s">
        <v>29</v>
      </c>
      <c r="B25" s="42">
        <v>90</v>
      </c>
      <c r="C25" s="78"/>
      <c r="D25" s="6"/>
      <c r="E25" s="6"/>
    </row>
    <row r="26" spans="1:5" s="8" customFormat="1" ht="15.75" x14ac:dyDescent="0.25">
      <c r="A26" s="33" t="s">
        <v>30</v>
      </c>
      <c r="B26" s="42">
        <v>2350</v>
      </c>
      <c r="C26" s="78"/>
      <c r="D26" s="6"/>
      <c r="E26" s="6"/>
    </row>
    <row r="27" spans="1:5" s="8" customFormat="1" ht="15.75" x14ac:dyDescent="0.25">
      <c r="A27" s="33" t="s">
        <v>31</v>
      </c>
      <c r="B27" s="42"/>
      <c r="C27" s="78"/>
      <c r="D27" s="6"/>
      <c r="E27" s="6"/>
    </row>
    <row r="28" spans="1:5" s="8" customFormat="1" ht="15.75" x14ac:dyDescent="0.25">
      <c r="A28" s="33" t="s">
        <v>32</v>
      </c>
      <c r="B28" s="42">
        <v>90</v>
      </c>
      <c r="C28" s="78"/>
      <c r="D28" s="6"/>
      <c r="E28" s="6"/>
    </row>
    <row r="29" spans="1:5" s="8" customFormat="1" ht="15.75" x14ac:dyDescent="0.25">
      <c r="A29" s="33" t="s">
        <v>33</v>
      </c>
      <c r="B29" s="42"/>
      <c r="C29" s="78"/>
      <c r="D29" s="6"/>
      <c r="E29" s="6"/>
    </row>
    <row r="30" spans="1:5" s="8" customFormat="1" ht="15.75" x14ac:dyDescent="0.25">
      <c r="A30" s="33" t="s">
        <v>34</v>
      </c>
      <c r="B30" s="42"/>
      <c r="C30" s="78"/>
      <c r="D30" s="6"/>
      <c r="E30" s="6"/>
    </row>
    <row r="31" spans="1:5" s="8" customFormat="1" ht="15.75" x14ac:dyDescent="0.25">
      <c r="A31" s="33" t="s">
        <v>35</v>
      </c>
      <c r="B31" s="42"/>
      <c r="C31" s="78"/>
      <c r="D31" s="6"/>
      <c r="E31" s="6"/>
    </row>
    <row r="32" spans="1:5" s="8" customFormat="1" ht="15.75" x14ac:dyDescent="0.25">
      <c r="A32" s="33" t="s">
        <v>27</v>
      </c>
      <c r="B32" s="42"/>
      <c r="C32" s="78"/>
      <c r="D32" s="6"/>
      <c r="E32" s="6"/>
    </row>
    <row r="33" spans="1:5" s="8" customFormat="1" ht="80.45" customHeight="1" x14ac:dyDescent="0.25">
      <c r="A33" s="48" t="s">
        <v>54</v>
      </c>
      <c r="B33" s="18">
        <f>B34+B35+B36</f>
        <v>1800</v>
      </c>
      <c r="C33" s="78"/>
      <c r="D33" s="6"/>
      <c r="E33" s="6"/>
    </row>
    <row r="34" spans="1:5" s="8" customFormat="1" ht="46.15" customHeight="1" x14ac:dyDescent="0.25">
      <c r="A34" s="37" t="s">
        <v>49</v>
      </c>
      <c r="B34" s="46">
        <v>1720</v>
      </c>
      <c r="C34" s="6"/>
      <c r="D34" s="6"/>
      <c r="E34" s="6"/>
    </row>
    <row r="35" spans="1:5" s="8" customFormat="1" ht="31.5" customHeight="1" x14ac:dyDescent="0.25">
      <c r="A35" s="513" t="s">
        <v>48</v>
      </c>
      <c r="B35" s="42">
        <v>60</v>
      </c>
      <c r="C35" s="6"/>
      <c r="D35" s="6"/>
      <c r="E35" s="6"/>
    </row>
    <row r="36" spans="1:5" s="8" customFormat="1" ht="32.25" customHeight="1" x14ac:dyDescent="0.25">
      <c r="A36" s="513" t="s">
        <v>50</v>
      </c>
      <c r="B36" s="42">
        <v>20</v>
      </c>
      <c r="C36" s="6"/>
      <c r="D36" s="6"/>
      <c r="E36" s="6"/>
    </row>
    <row r="37" spans="1:5" s="8" customFormat="1" ht="46.15" customHeight="1" x14ac:dyDescent="0.25">
      <c r="A37" s="48" t="s">
        <v>47</v>
      </c>
      <c r="B37" s="34">
        <f>SUM(B38:B48)</f>
        <v>0</v>
      </c>
      <c r="C37" s="6"/>
      <c r="D37" s="6"/>
      <c r="E37" s="6"/>
    </row>
    <row r="38" spans="1:5" s="8" customFormat="1" ht="31.15" customHeight="1" x14ac:dyDescent="0.25">
      <c r="A38" s="52" t="s">
        <v>63</v>
      </c>
      <c r="B38" s="34"/>
      <c r="C38" s="6"/>
      <c r="D38" s="6"/>
      <c r="E38" s="6"/>
    </row>
    <row r="39" spans="1:5" s="8" customFormat="1" ht="31.9" customHeight="1" x14ac:dyDescent="0.25">
      <c r="A39" s="52" t="s">
        <v>64</v>
      </c>
      <c r="B39" s="34"/>
      <c r="C39" s="6"/>
      <c r="D39" s="6"/>
      <c r="E39" s="6"/>
    </row>
    <row r="40" spans="1:5" s="8" customFormat="1" ht="47.25" customHeight="1" x14ac:dyDescent="0.25">
      <c r="A40" s="52" t="s">
        <v>65</v>
      </c>
      <c r="B40" s="34"/>
      <c r="C40" s="6"/>
      <c r="D40" s="6"/>
      <c r="E40" s="6"/>
    </row>
    <row r="41" spans="1:5" s="8" customFormat="1" ht="48.75" customHeight="1" x14ac:dyDescent="0.25">
      <c r="A41" s="52" t="s">
        <v>66</v>
      </c>
      <c r="B41" s="34"/>
      <c r="C41" s="6"/>
      <c r="D41" s="6"/>
      <c r="E41" s="6"/>
    </row>
    <row r="42" spans="1:5" s="8" customFormat="1" ht="16.149999999999999" customHeight="1" x14ac:dyDescent="0.25">
      <c r="A42" s="52" t="s">
        <v>67</v>
      </c>
      <c r="B42" s="34"/>
      <c r="C42" s="6"/>
      <c r="D42" s="6"/>
      <c r="E42" s="6"/>
    </row>
    <row r="43" spans="1:5" s="8" customFormat="1" ht="35.450000000000003" customHeight="1" x14ac:dyDescent="0.25">
      <c r="A43" s="52" t="s">
        <v>68</v>
      </c>
      <c r="B43" s="34"/>
      <c r="C43" s="6"/>
      <c r="D43" s="6"/>
      <c r="E43" s="6"/>
    </row>
    <row r="44" spans="1:5" s="30" customFormat="1" ht="48" customHeight="1" x14ac:dyDescent="0.25">
      <c r="A44" s="52" t="s">
        <v>69</v>
      </c>
      <c r="B44" s="34"/>
      <c r="C44" s="28"/>
      <c r="D44" s="28"/>
      <c r="E44" s="28"/>
    </row>
    <row r="45" spans="1:5" s="30" customFormat="1" ht="30.6" customHeight="1" x14ac:dyDescent="0.25">
      <c r="A45" s="52" t="s">
        <v>70</v>
      </c>
      <c r="B45" s="34"/>
      <c r="C45" s="28"/>
      <c r="D45" s="28"/>
      <c r="E45" s="28"/>
    </row>
    <row r="46" spans="1:5" s="30" customFormat="1" ht="51" customHeight="1" x14ac:dyDescent="0.25">
      <c r="A46" s="52" t="s">
        <v>71</v>
      </c>
      <c r="B46" s="34"/>
      <c r="C46" s="28"/>
      <c r="D46" s="28"/>
      <c r="E46" s="28"/>
    </row>
    <row r="47" spans="1:5" s="30" customFormat="1" ht="48.6" customHeight="1" x14ac:dyDescent="0.25">
      <c r="A47" s="53" t="s">
        <v>72</v>
      </c>
      <c r="B47" s="34"/>
      <c r="C47" s="28"/>
      <c r="D47" s="28"/>
      <c r="E47" s="28"/>
    </row>
    <row r="48" spans="1:5" s="8" customFormat="1" ht="19.899999999999999" customHeight="1" x14ac:dyDescent="0.25">
      <c r="A48" s="53" t="s">
        <v>27</v>
      </c>
      <c r="B48" s="34"/>
      <c r="C48" s="6"/>
      <c r="D48" s="6"/>
      <c r="E48" s="6"/>
    </row>
    <row r="49" spans="1:5" s="30" customFormat="1" ht="30" customHeight="1" x14ac:dyDescent="0.25">
      <c r="A49" s="73" t="s">
        <v>55</v>
      </c>
      <c r="B49" s="42"/>
      <c r="C49" s="28"/>
      <c r="D49" s="28"/>
      <c r="E49" s="28"/>
    </row>
    <row r="50" spans="1:5" s="8" customFormat="1" ht="16.899999999999999" customHeight="1" x14ac:dyDescent="0.25">
      <c r="A50" s="670" t="s">
        <v>36</v>
      </c>
      <c r="B50" s="672"/>
      <c r="C50" s="6"/>
      <c r="D50" s="6"/>
      <c r="E50" s="6"/>
    </row>
    <row r="51" spans="1:5" s="30" customFormat="1" ht="16.899999999999999" customHeight="1" x14ac:dyDescent="0.25">
      <c r="A51" s="49" t="s">
        <v>73</v>
      </c>
      <c r="B51" s="50"/>
      <c r="C51" s="28"/>
      <c r="D51" s="28"/>
      <c r="E51" s="28"/>
    </row>
    <row r="52" spans="1:5" s="8" customFormat="1" ht="13.9" customHeight="1" x14ac:dyDescent="0.25">
      <c r="A52" s="33" t="s">
        <v>4</v>
      </c>
      <c r="B52" s="42"/>
      <c r="C52" s="6"/>
      <c r="D52" s="6"/>
      <c r="E52" s="6"/>
    </row>
    <row r="53" spans="1:5" s="8" customFormat="1" ht="15.6" customHeight="1" x14ac:dyDescent="0.25">
      <c r="A53" s="33" t="s">
        <v>37</v>
      </c>
      <c r="B53" s="42"/>
      <c r="C53" s="6"/>
      <c r="D53" s="6"/>
      <c r="E53" s="6"/>
    </row>
    <row r="54" spans="1:5" s="8" customFormat="1" ht="15.6" customHeight="1" x14ac:dyDescent="0.25">
      <c r="A54" s="35" t="s">
        <v>5</v>
      </c>
      <c r="B54" s="42"/>
      <c r="C54" s="6"/>
      <c r="D54" s="6"/>
      <c r="E54" s="6"/>
    </row>
    <row r="55" spans="1:5" s="8" customFormat="1" ht="51" customHeight="1" x14ac:dyDescent="0.25">
      <c r="A55" s="16" t="s">
        <v>6</v>
      </c>
      <c r="B55" s="42"/>
      <c r="C55" s="6"/>
      <c r="D55" s="6"/>
      <c r="E55" s="6"/>
    </row>
    <row r="56" spans="1:5" s="30" customFormat="1" ht="26.45" customHeight="1" x14ac:dyDescent="0.25">
      <c r="A56" s="16" t="s">
        <v>52</v>
      </c>
      <c r="B56" s="42"/>
      <c r="C56" s="28"/>
      <c r="D56" s="28"/>
      <c r="E56" s="28"/>
    </row>
    <row r="57" spans="1:5" s="30" customFormat="1" ht="36" customHeight="1" x14ac:dyDescent="0.25">
      <c r="A57" s="16" t="s">
        <v>7</v>
      </c>
      <c r="B57" s="42"/>
      <c r="C57" s="28"/>
      <c r="D57" s="28"/>
      <c r="E57" s="28"/>
    </row>
    <row r="58" spans="1:5" s="30" customFormat="1" ht="26.45" customHeight="1" x14ac:dyDescent="0.25">
      <c r="A58" s="514" t="s">
        <v>53</v>
      </c>
      <c r="B58" s="43">
        <f>B59+B60</f>
        <v>0</v>
      </c>
      <c r="C58" s="28"/>
      <c r="D58" s="28"/>
      <c r="E58" s="28"/>
    </row>
    <row r="59" spans="1:5" s="8" customFormat="1" ht="15" customHeight="1" x14ac:dyDescent="0.25">
      <c r="A59" s="33" t="s">
        <v>58</v>
      </c>
      <c r="B59" s="42"/>
      <c r="C59" s="6"/>
      <c r="D59" s="6"/>
      <c r="E59" s="6"/>
    </row>
    <row r="60" spans="1:5" s="8" customFormat="1" ht="15" customHeight="1" x14ac:dyDescent="0.25">
      <c r="A60" s="33" t="s">
        <v>59</v>
      </c>
      <c r="B60" s="42"/>
      <c r="C60" s="6"/>
      <c r="D60" s="6"/>
      <c r="E60" s="6"/>
    </row>
    <row r="61" spans="1:5" s="30" customFormat="1" ht="31.9" customHeight="1" x14ac:dyDescent="0.25">
      <c r="A61" s="73" t="s">
        <v>40</v>
      </c>
      <c r="B61" s="42"/>
      <c r="C61" s="28"/>
      <c r="D61" s="28"/>
      <c r="E61" s="28"/>
    </row>
    <row r="62" spans="1:5" s="8" customFormat="1" ht="37.9" customHeight="1" x14ac:dyDescent="0.25">
      <c r="A62" s="515" t="s">
        <v>11</v>
      </c>
      <c r="B62" s="43">
        <f>B63+B64</f>
        <v>0</v>
      </c>
      <c r="C62" s="6"/>
      <c r="D62" s="6"/>
      <c r="E62" s="6"/>
    </row>
    <row r="63" spans="1:5" s="8" customFormat="1" ht="18" customHeight="1" x14ac:dyDescent="0.25">
      <c r="A63" s="33" t="s">
        <v>41</v>
      </c>
      <c r="B63" s="42"/>
      <c r="C63" s="6"/>
      <c r="D63" s="6"/>
      <c r="E63" s="6"/>
    </row>
    <row r="64" spans="1:5" s="8" customFormat="1" ht="31.9" customHeight="1" x14ac:dyDescent="0.25">
      <c r="A64" s="36" t="s">
        <v>42</v>
      </c>
      <c r="B64" s="42"/>
      <c r="C64" s="6"/>
      <c r="D64" s="6"/>
      <c r="E64" s="6"/>
    </row>
    <row r="65" spans="1:5" s="8" customFormat="1" ht="30.6" customHeight="1" x14ac:dyDescent="0.25">
      <c r="A65" s="72" t="s">
        <v>74</v>
      </c>
      <c r="B65" s="54"/>
      <c r="C65" s="6"/>
      <c r="D65" s="6"/>
      <c r="E65" s="6"/>
    </row>
    <row r="66" spans="1:5" s="22" customFormat="1" ht="15.75" x14ac:dyDescent="0.25">
      <c r="A66" s="16" t="s">
        <v>75</v>
      </c>
      <c r="B66" s="42"/>
      <c r="C66" s="20"/>
      <c r="D66" s="20"/>
      <c r="E66" s="20"/>
    </row>
    <row r="67" spans="1:5" s="30" customFormat="1" ht="38.25" customHeight="1" x14ac:dyDescent="0.25">
      <c r="A67" s="16" t="s">
        <v>38</v>
      </c>
      <c r="B67" s="19"/>
      <c r="C67" s="28"/>
      <c r="D67" s="28"/>
      <c r="E67" s="28"/>
    </row>
    <row r="68" spans="1:5" s="30" customFormat="1" ht="19.149999999999999" customHeight="1" x14ac:dyDescent="0.25">
      <c r="A68" s="16" t="s">
        <v>39</v>
      </c>
      <c r="B68" s="19"/>
      <c r="C68" s="28"/>
      <c r="D68" s="28"/>
      <c r="E68" s="28"/>
    </row>
    <row r="69" spans="1:5" s="30" customFormat="1" ht="36" customHeight="1" x14ac:dyDescent="0.25">
      <c r="A69" s="16" t="s">
        <v>57</v>
      </c>
      <c r="B69" s="19"/>
      <c r="C69" s="28"/>
      <c r="D69" s="28"/>
      <c r="E69" s="28"/>
    </row>
    <row r="70" spans="1:5" s="8" customFormat="1" ht="22.5" customHeight="1" x14ac:dyDescent="0.25">
      <c r="A70" s="51" t="s">
        <v>76</v>
      </c>
      <c r="B70" s="42"/>
      <c r="C70" s="6"/>
      <c r="D70" s="6"/>
      <c r="E70" s="6"/>
    </row>
    <row r="71" spans="1:5" s="30" customFormat="1" ht="35.25" customHeight="1" x14ac:dyDescent="0.25">
      <c r="A71" s="16" t="s">
        <v>77</v>
      </c>
      <c r="B71" s="42"/>
      <c r="C71" s="28"/>
      <c r="D71" s="28"/>
      <c r="E71" s="28"/>
    </row>
    <row r="72" spans="1:5" ht="15.75" x14ac:dyDescent="0.25">
      <c r="A72" s="648" t="s">
        <v>43</v>
      </c>
      <c r="B72" s="716"/>
    </row>
    <row r="73" spans="1:5" s="8" customFormat="1" ht="130.5" customHeight="1" x14ac:dyDescent="0.25">
      <c r="A73" s="58" t="s">
        <v>60</v>
      </c>
      <c r="B73" s="42"/>
      <c r="C73" s="6"/>
      <c r="D73" s="6"/>
      <c r="E73" s="6"/>
    </row>
    <row r="74" spans="1:5" s="8" customFormat="1" ht="53.25" customHeight="1" thickBot="1" x14ac:dyDescent="0.3">
      <c r="A74" s="516" t="s">
        <v>61</v>
      </c>
      <c r="B74" s="61"/>
      <c r="C74" s="6"/>
      <c r="D74" s="6"/>
      <c r="E74" s="6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74"/>
  <sheetViews>
    <sheetView workbookViewId="0">
      <selection activeCell="A82" sqref="A82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17" t="s">
        <v>79</v>
      </c>
      <c r="B2" s="717"/>
    </row>
    <row r="3" spans="1:9" ht="26.45" customHeight="1" x14ac:dyDescent="0.25">
      <c r="A3" s="717"/>
      <c r="B3" s="717"/>
    </row>
    <row r="4" spans="1:9" ht="30.6" customHeight="1" thickBot="1" x14ac:dyDescent="0.3">
      <c r="A4" s="5" t="s">
        <v>16</v>
      </c>
      <c r="B4" s="1"/>
    </row>
    <row r="5" spans="1:9" ht="30.6" customHeight="1" x14ac:dyDescent="0.25">
      <c r="A5" s="725" t="s">
        <v>0</v>
      </c>
      <c r="B5" s="714" t="s">
        <v>1</v>
      </c>
    </row>
    <row r="6" spans="1:9" ht="37.9" customHeight="1" thickBot="1" x14ac:dyDescent="0.3">
      <c r="A6" s="726"/>
      <c r="B6" s="715"/>
    </row>
    <row r="7" spans="1:9" s="8" customFormat="1" ht="16.5" customHeight="1" x14ac:dyDescent="0.25">
      <c r="A7" s="719" t="s">
        <v>2</v>
      </c>
      <c r="B7" s="720"/>
      <c r="C7" s="6"/>
      <c r="D7" s="7"/>
      <c r="E7" s="6"/>
      <c r="F7" s="6"/>
      <c r="G7" s="6"/>
      <c r="H7" s="6"/>
      <c r="I7" s="6"/>
    </row>
    <row r="8" spans="1:9" s="8" customFormat="1" ht="16.5" customHeight="1" x14ac:dyDescent="0.25">
      <c r="A8" s="721" t="s">
        <v>10</v>
      </c>
      <c r="B8" s="722"/>
      <c r="C8" s="6"/>
      <c r="D8" s="7"/>
      <c r="E8" s="6"/>
      <c r="F8" s="6"/>
      <c r="G8" s="6"/>
      <c r="H8" s="6"/>
      <c r="I8" s="6"/>
    </row>
    <row r="9" spans="1:9" s="8" customFormat="1" ht="28.9" customHeight="1" x14ac:dyDescent="0.25">
      <c r="A9" s="723" t="s">
        <v>19</v>
      </c>
      <c r="B9" s="724"/>
      <c r="C9" s="6"/>
      <c r="D9" s="7"/>
      <c r="E9" s="6"/>
      <c r="F9" s="6"/>
      <c r="G9" s="6"/>
      <c r="H9" s="6"/>
      <c r="I9" s="6"/>
    </row>
    <row r="10" spans="1:9" s="8" customFormat="1" ht="16.5" customHeight="1" x14ac:dyDescent="0.25">
      <c r="A10" s="40" t="s">
        <v>20</v>
      </c>
      <c r="B10" s="32">
        <f>B11+B12+B13+B14</f>
        <v>261</v>
      </c>
      <c r="C10" s="78"/>
      <c r="D10" s="7"/>
      <c r="E10" s="6"/>
      <c r="F10" s="6"/>
      <c r="G10" s="6"/>
      <c r="H10" s="6"/>
      <c r="I10" s="6"/>
    </row>
    <row r="11" spans="1:9" s="8" customFormat="1" ht="19.149999999999999" customHeight="1" x14ac:dyDescent="0.25">
      <c r="A11" s="33" t="s">
        <v>21</v>
      </c>
      <c r="B11" s="42">
        <v>261</v>
      </c>
      <c r="C11" s="78"/>
      <c r="D11" s="7"/>
      <c r="E11" s="6"/>
      <c r="F11" s="6"/>
      <c r="G11" s="6"/>
      <c r="H11" s="6"/>
      <c r="I11" s="6"/>
    </row>
    <row r="12" spans="1:9" s="8" customFormat="1" ht="15.75" x14ac:dyDescent="0.25">
      <c r="A12" s="33" t="s">
        <v>56</v>
      </c>
      <c r="B12" s="42"/>
      <c r="C12" s="78"/>
      <c r="D12" s="7"/>
      <c r="E12" s="6"/>
      <c r="F12" s="6"/>
      <c r="G12" s="6"/>
      <c r="H12" s="6"/>
      <c r="I12" s="6"/>
    </row>
    <row r="13" spans="1:9" s="30" customFormat="1" ht="15.75" x14ac:dyDescent="0.25">
      <c r="A13" s="33" t="s">
        <v>22</v>
      </c>
      <c r="B13" s="42"/>
      <c r="C13" s="78"/>
      <c r="D13" s="29"/>
      <c r="E13" s="28"/>
      <c r="F13" s="28"/>
      <c r="G13" s="28"/>
      <c r="H13" s="28"/>
      <c r="I13" s="28"/>
    </row>
    <row r="14" spans="1:9" s="30" customFormat="1" ht="17.45" customHeight="1" x14ac:dyDescent="0.25">
      <c r="A14" s="33" t="s">
        <v>51</v>
      </c>
      <c r="B14" s="42"/>
      <c r="C14" s="78"/>
      <c r="D14" s="29"/>
      <c r="E14" s="28"/>
      <c r="F14" s="28"/>
      <c r="G14" s="28"/>
      <c r="H14" s="28"/>
      <c r="I14" s="28"/>
    </row>
    <row r="15" spans="1:9" s="8" customFormat="1" ht="15.75" x14ac:dyDescent="0.25">
      <c r="A15" s="40" t="s">
        <v>3</v>
      </c>
      <c r="B15" s="32">
        <f>B16+B17+B18</f>
        <v>0</v>
      </c>
      <c r="C15" s="78"/>
      <c r="D15" s="7"/>
      <c r="E15" s="6"/>
      <c r="F15" s="6"/>
      <c r="G15" s="6"/>
      <c r="H15" s="6"/>
      <c r="I15" s="6"/>
    </row>
    <row r="16" spans="1:9" s="8" customFormat="1" ht="15.75" x14ac:dyDescent="0.25">
      <c r="A16" s="33" t="s">
        <v>21</v>
      </c>
      <c r="B16" s="42"/>
      <c r="C16" s="78"/>
      <c r="D16" s="7"/>
      <c r="E16" s="6"/>
      <c r="F16" s="6"/>
      <c r="G16" s="6"/>
      <c r="H16" s="6"/>
      <c r="I16" s="6"/>
    </row>
    <row r="17" spans="1:9" s="8" customFormat="1" ht="15.75" x14ac:dyDescent="0.25">
      <c r="A17" s="33" t="s">
        <v>22</v>
      </c>
      <c r="B17" s="42"/>
      <c r="C17" s="78"/>
      <c r="D17" s="7"/>
      <c r="E17" s="6"/>
      <c r="F17" s="6"/>
      <c r="G17" s="6"/>
      <c r="H17" s="6"/>
      <c r="I17" s="6"/>
    </row>
    <row r="18" spans="1:9" s="8" customFormat="1" ht="15.75" x14ac:dyDescent="0.25">
      <c r="A18" s="33" t="s">
        <v>27</v>
      </c>
      <c r="B18" s="42"/>
      <c r="C18" s="78"/>
      <c r="D18" s="7"/>
      <c r="E18" s="6"/>
      <c r="F18" s="6"/>
      <c r="G18" s="6"/>
      <c r="H18" s="6"/>
      <c r="I18" s="6"/>
    </row>
    <row r="19" spans="1:9" s="8" customFormat="1" ht="13.9" customHeight="1" x14ac:dyDescent="0.25">
      <c r="A19" s="41" t="s">
        <v>23</v>
      </c>
      <c r="B19" s="32">
        <f>B20+B21+B22+B23</f>
        <v>850</v>
      </c>
      <c r="C19" s="78"/>
      <c r="D19" s="7"/>
      <c r="E19" s="6"/>
      <c r="F19" s="6"/>
      <c r="G19" s="6"/>
      <c r="H19" s="6"/>
      <c r="I19" s="6"/>
    </row>
    <row r="20" spans="1:9" s="8" customFormat="1" ht="15.75" x14ac:dyDescent="0.25">
      <c r="A20" s="33" t="s">
        <v>24</v>
      </c>
      <c r="B20" s="42">
        <v>250</v>
      </c>
      <c r="C20" s="6"/>
      <c r="D20" s="7"/>
      <c r="E20" s="6"/>
      <c r="F20" s="6"/>
      <c r="G20" s="6"/>
      <c r="H20" s="6"/>
      <c r="I20" s="6"/>
    </row>
    <row r="21" spans="1:9" s="8" customFormat="1" ht="15.75" x14ac:dyDescent="0.25">
      <c r="A21" s="33" t="s">
        <v>25</v>
      </c>
      <c r="B21" s="42">
        <v>300</v>
      </c>
      <c r="C21" s="6"/>
      <c r="D21" s="7"/>
      <c r="E21" s="6"/>
      <c r="F21" s="6"/>
      <c r="G21" s="6"/>
      <c r="H21" s="6"/>
      <c r="I21" s="6"/>
    </row>
    <row r="22" spans="1:9" s="8" customFormat="1" ht="15.75" x14ac:dyDescent="0.25">
      <c r="A22" s="33" t="s">
        <v>26</v>
      </c>
      <c r="B22" s="42">
        <v>300</v>
      </c>
      <c r="C22" s="6"/>
      <c r="D22" s="7"/>
      <c r="E22" s="6"/>
      <c r="F22" s="6"/>
      <c r="G22" s="6"/>
      <c r="H22" s="6"/>
      <c r="I22" s="6"/>
    </row>
    <row r="23" spans="1:9" s="8" customFormat="1" ht="15.75" x14ac:dyDescent="0.25">
      <c r="A23" s="33" t="s">
        <v>27</v>
      </c>
      <c r="B23" s="42"/>
      <c r="C23" s="6"/>
      <c r="D23" s="7"/>
      <c r="E23" s="6"/>
      <c r="F23" s="6"/>
      <c r="G23" s="6"/>
      <c r="H23" s="6"/>
      <c r="I23" s="6"/>
    </row>
    <row r="24" spans="1:9" s="8" customFormat="1" ht="31.5" x14ac:dyDescent="0.25">
      <c r="A24" s="41" t="s">
        <v>28</v>
      </c>
      <c r="B24" s="43">
        <f>B25+B26+B27+B28+B29+B30+B31+B32</f>
        <v>0</v>
      </c>
      <c r="C24" s="6"/>
      <c r="D24" s="7"/>
      <c r="E24" s="6"/>
      <c r="F24" s="6"/>
      <c r="G24" s="6"/>
      <c r="H24" s="6"/>
      <c r="I24" s="6"/>
    </row>
    <row r="25" spans="1:9" s="8" customFormat="1" ht="15.75" x14ac:dyDescent="0.25">
      <c r="A25" s="33" t="s">
        <v>29</v>
      </c>
      <c r="B25" s="42"/>
      <c r="C25" s="6"/>
      <c r="D25" s="7"/>
      <c r="E25" s="6"/>
      <c r="F25" s="6"/>
      <c r="G25" s="6"/>
      <c r="H25" s="6"/>
      <c r="I25" s="6"/>
    </row>
    <row r="26" spans="1:9" s="8" customFormat="1" ht="15.75" x14ac:dyDescent="0.25">
      <c r="A26" s="33" t="s">
        <v>30</v>
      </c>
      <c r="B26" s="42"/>
      <c r="C26" s="6"/>
      <c r="D26" s="7"/>
      <c r="E26" s="6"/>
      <c r="F26" s="6"/>
      <c r="G26" s="6"/>
      <c r="H26" s="6"/>
      <c r="I26" s="6"/>
    </row>
    <row r="27" spans="1:9" s="8" customFormat="1" ht="15.75" x14ac:dyDescent="0.25">
      <c r="A27" s="33" t="s">
        <v>31</v>
      </c>
      <c r="B27" s="42"/>
      <c r="C27" s="6"/>
      <c r="D27" s="7"/>
      <c r="E27" s="6"/>
      <c r="F27" s="6"/>
      <c r="G27" s="6"/>
      <c r="H27" s="6"/>
      <c r="I27" s="6"/>
    </row>
    <row r="28" spans="1:9" s="8" customFormat="1" ht="15.75" x14ac:dyDescent="0.25">
      <c r="A28" s="33" t="s">
        <v>32</v>
      </c>
      <c r="B28" s="42"/>
      <c r="C28" s="6"/>
      <c r="D28" s="7"/>
      <c r="E28" s="6"/>
      <c r="F28" s="6"/>
      <c r="G28" s="6"/>
      <c r="H28" s="6"/>
      <c r="I28" s="6"/>
    </row>
    <row r="29" spans="1:9" s="8" customFormat="1" ht="15.75" x14ac:dyDescent="0.25">
      <c r="A29" s="33" t="s">
        <v>33</v>
      </c>
      <c r="B29" s="42"/>
      <c r="C29" s="6"/>
      <c r="D29" s="7"/>
      <c r="E29" s="6"/>
      <c r="F29" s="6"/>
      <c r="G29" s="6"/>
      <c r="H29" s="6"/>
      <c r="I29" s="6"/>
    </row>
    <row r="30" spans="1:9" s="8" customFormat="1" ht="15.75" x14ac:dyDescent="0.25">
      <c r="A30" s="33" t="s">
        <v>34</v>
      </c>
      <c r="B30" s="42"/>
      <c r="C30" s="6"/>
      <c r="D30" s="7"/>
      <c r="E30" s="6"/>
      <c r="F30" s="6"/>
      <c r="G30" s="6"/>
      <c r="H30" s="6"/>
      <c r="I30" s="6"/>
    </row>
    <row r="31" spans="1:9" s="8" customFormat="1" ht="15.75" x14ac:dyDescent="0.25">
      <c r="A31" s="33" t="s">
        <v>35</v>
      </c>
      <c r="B31" s="42"/>
      <c r="C31" s="6"/>
      <c r="D31" s="7"/>
      <c r="E31" s="6"/>
      <c r="F31" s="6"/>
      <c r="G31" s="6"/>
      <c r="H31" s="6"/>
      <c r="I31" s="6"/>
    </row>
    <row r="32" spans="1:9" s="8" customFormat="1" ht="15.75" x14ac:dyDescent="0.25">
      <c r="A32" s="33" t="s">
        <v>27</v>
      </c>
      <c r="B32" s="42"/>
      <c r="C32" s="6"/>
      <c r="D32" s="7"/>
      <c r="E32" s="6"/>
      <c r="F32" s="6"/>
      <c r="G32" s="6"/>
      <c r="H32" s="6"/>
      <c r="I32" s="6"/>
    </row>
    <row r="33" spans="1:9" s="8" customFormat="1" ht="80.45" customHeight="1" x14ac:dyDescent="0.25">
      <c r="A33" s="48" t="s">
        <v>54</v>
      </c>
      <c r="B33" s="42">
        <f>B34+B35+B36</f>
        <v>0</v>
      </c>
      <c r="C33" s="6"/>
      <c r="D33" s="7"/>
      <c r="E33" s="6"/>
      <c r="F33" s="6"/>
      <c r="G33" s="6"/>
      <c r="H33" s="6"/>
      <c r="I33" s="6"/>
    </row>
    <row r="34" spans="1:9" s="8" customFormat="1" ht="46.15" customHeight="1" x14ac:dyDescent="0.25">
      <c r="A34" s="37" t="s">
        <v>49</v>
      </c>
      <c r="B34" s="42"/>
      <c r="C34" s="6"/>
      <c r="D34" s="7"/>
      <c r="E34" s="6"/>
      <c r="F34" s="6"/>
      <c r="G34" s="6"/>
      <c r="H34" s="6"/>
      <c r="I34" s="6"/>
    </row>
    <row r="35" spans="1:9" s="8" customFormat="1" ht="31.5" customHeight="1" x14ac:dyDescent="0.25">
      <c r="A35" s="513" t="s">
        <v>48</v>
      </c>
      <c r="B35" s="42"/>
      <c r="C35" s="6"/>
      <c r="D35" s="7"/>
      <c r="E35" s="6"/>
      <c r="F35" s="6"/>
      <c r="G35" s="6"/>
      <c r="H35" s="6"/>
      <c r="I35" s="6"/>
    </row>
    <row r="36" spans="1:9" s="8" customFormat="1" ht="32.25" customHeight="1" x14ac:dyDescent="0.25">
      <c r="A36" s="513" t="s">
        <v>50</v>
      </c>
      <c r="B36" s="42"/>
      <c r="C36" s="6"/>
      <c r="D36" s="7"/>
      <c r="E36" s="6"/>
      <c r="F36" s="6"/>
      <c r="G36" s="6"/>
      <c r="H36" s="6"/>
      <c r="I36" s="6"/>
    </row>
    <row r="37" spans="1:9" s="8" customFormat="1" ht="46.15" customHeight="1" x14ac:dyDescent="0.25">
      <c r="A37" s="48" t="s">
        <v>47</v>
      </c>
      <c r="B37" s="34">
        <f>SUM(B38:B48)</f>
        <v>0</v>
      </c>
      <c r="C37" s="6"/>
      <c r="D37" s="7"/>
      <c r="E37" s="6"/>
      <c r="F37" s="6"/>
      <c r="G37" s="6"/>
      <c r="H37" s="6"/>
      <c r="I37" s="6"/>
    </row>
    <row r="38" spans="1:9" s="8" customFormat="1" ht="31.15" customHeight="1" x14ac:dyDescent="0.25">
      <c r="A38" s="52" t="s">
        <v>63</v>
      </c>
      <c r="B38" s="34"/>
      <c r="C38" s="6"/>
      <c r="D38" s="7"/>
      <c r="E38" s="6"/>
      <c r="F38" s="6"/>
      <c r="G38" s="6"/>
      <c r="H38" s="6"/>
      <c r="I38" s="6"/>
    </row>
    <row r="39" spans="1:9" s="8" customFormat="1" ht="31.9" customHeight="1" x14ac:dyDescent="0.25">
      <c r="A39" s="52" t="s">
        <v>64</v>
      </c>
      <c r="B39" s="34"/>
      <c r="C39" s="6"/>
      <c r="D39" s="7"/>
      <c r="E39" s="6"/>
      <c r="F39" s="6"/>
      <c r="G39" s="6"/>
      <c r="H39" s="6"/>
      <c r="I39" s="6"/>
    </row>
    <row r="40" spans="1:9" s="8" customFormat="1" ht="47.25" customHeight="1" x14ac:dyDescent="0.25">
      <c r="A40" s="52" t="s">
        <v>65</v>
      </c>
      <c r="B40" s="34"/>
      <c r="C40" s="6"/>
      <c r="D40" s="7"/>
      <c r="E40" s="6"/>
      <c r="F40" s="6"/>
      <c r="G40" s="6"/>
      <c r="H40" s="6"/>
      <c r="I40" s="6"/>
    </row>
    <row r="41" spans="1:9" s="8" customFormat="1" ht="48.75" customHeight="1" x14ac:dyDescent="0.25">
      <c r="A41" s="52" t="s">
        <v>66</v>
      </c>
      <c r="B41" s="34"/>
      <c r="C41" s="6"/>
      <c r="D41" s="7"/>
      <c r="E41" s="6"/>
      <c r="F41" s="6"/>
      <c r="G41" s="6"/>
      <c r="H41" s="6"/>
      <c r="I41" s="6"/>
    </row>
    <row r="42" spans="1:9" s="8" customFormat="1" ht="16.149999999999999" customHeight="1" x14ac:dyDescent="0.25">
      <c r="A42" s="52" t="s">
        <v>67</v>
      </c>
      <c r="B42" s="34"/>
      <c r="C42" s="6"/>
      <c r="D42" s="7"/>
      <c r="E42" s="6"/>
      <c r="F42" s="6"/>
      <c r="G42" s="6"/>
      <c r="H42" s="6"/>
      <c r="I42" s="6"/>
    </row>
    <row r="43" spans="1:9" s="8" customFormat="1" ht="35.450000000000003" customHeight="1" x14ac:dyDescent="0.25">
      <c r="A43" s="52" t="s">
        <v>68</v>
      </c>
      <c r="B43" s="34"/>
      <c r="C43" s="6"/>
      <c r="D43" s="7"/>
      <c r="E43" s="6"/>
      <c r="F43" s="6"/>
      <c r="G43" s="6"/>
      <c r="H43" s="6"/>
      <c r="I43" s="6"/>
    </row>
    <row r="44" spans="1:9" s="30" customFormat="1" ht="48" customHeight="1" x14ac:dyDescent="0.25">
      <c r="A44" s="52" t="s">
        <v>69</v>
      </c>
      <c r="B44" s="34"/>
      <c r="C44" s="28"/>
      <c r="D44" s="29"/>
      <c r="E44" s="28"/>
      <c r="F44" s="28"/>
      <c r="G44" s="28"/>
      <c r="H44" s="28"/>
      <c r="I44" s="28"/>
    </row>
    <row r="45" spans="1:9" s="30" customFormat="1" ht="30.6" customHeight="1" x14ac:dyDescent="0.25">
      <c r="A45" s="52" t="s">
        <v>70</v>
      </c>
      <c r="B45" s="34"/>
      <c r="C45" s="28"/>
      <c r="D45" s="29"/>
      <c r="E45" s="28"/>
      <c r="F45" s="28"/>
      <c r="G45" s="28"/>
      <c r="H45" s="28"/>
      <c r="I45" s="28"/>
    </row>
    <row r="46" spans="1:9" s="30" customFormat="1" ht="51" customHeight="1" x14ac:dyDescent="0.25">
      <c r="A46" s="52" t="s">
        <v>71</v>
      </c>
      <c r="B46" s="34"/>
      <c r="C46" s="28"/>
      <c r="D46" s="29"/>
      <c r="E46" s="28"/>
      <c r="F46" s="28"/>
      <c r="G46" s="28"/>
      <c r="H46" s="28"/>
      <c r="I46" s="28"/>
    </row>
    <row r="47" spans="1:9" s="30" customFormat="1" ht="48.6" customHeight="1" x14ac:dyDescent="0.25">
      <c r="A47" s="53" t="s">
        <v>72</v>
      </c>
      <c r="B47" s="34"/>
      <c r="C47" s="28"/>
      <c r="D47" s="29"/>
      <c r="E47" s="28"/>
      <c r="F47" s="28"/>
      <c r="G47" s="28"/>
      <c r="H47" s="28"/>
      <c r="I47" s="28"/>
    </row>
    <row r="48" spans="1:9" s="8" customFormat="1" ht="19.899999999999999" customHeight="1" x14ac:dyDescent="0.25">
      <c r="A48" s="53" t="s">
        <v>27</v>
      </c>
      <c r="B48" s="34"/>
      <c r="C48" s="6"/>
      <c r="D48" s="7"/>
      <c r="E48" s="6"/>
      <c r="F48" s="6"/>
      <c r="G48" s="6"/>
      <c r="H48" s="6"/>
      <c r="I48" s="6"/>
    </row>
    <row r="49" spans="1:9" s="30" customFormat="1" ht="30" customHeight="1" x14ac:dyDescent="0.25">
      <c r="A49" s="73" t="s">
        <v>55</v>
      </c>
      <c r="B49" s="42"/>
      <c r="C49" s="31"/>
      <c r="D49" s="29"/>
      <c r="E49" s="28"/>
      <c r="F49" s="28"/>
      <c r="G49" s="28"/>
      <c r="H49" s="28"/>
      <c r="I49" s="28"/>
    </row>
    <row r="50" spans="1:9" s="8" customFormat="1" ht="16.899999999999999" customHeight="1" x14ac:dyDescent="0.25">
      <c r="A50" s="670" t="s">
        <v>36</v>
      </c>
      <c r="B50" s="672"/>
      <c r="C50" s="6"/>
      <c r="D50" s="7"/>
      <c r="E50" s="6"/>
      <c r="F50" s="6"/>
      <c r="G50" s="6"/>
      <c r="H50" s="6"/>
      <c r="I50" s="6"/>
    </row>
    <row r="51" spans="1:9" s="30" customFormat="1" ht="16.899999999999999" customHeight="1" x14ac:dyDescent="0.25">
      <c r="A51" s="49" t="s">
        <v>73</v>
      </c>
      <c r="B51" s="50"/>
      <c r="C51" s="28"/>
      <c r="D51" s="29"/>
      <c r="E51" s="28"/>
      <c r="F51" s="28"/>
      <c r="G51" s="28"/>
      <c r="H51" s="28"/>
      <c r="I51" s="28"/>
    </row>
    <row r="52" spans="1:9" s="8" customFormat="1" ht="13.9" customHeight="1" x14ac:dyDescent="0.25">
      <c r="A52" s="33" t="s">
        <v>4</v>
      </c>
      <c r="B52" s="42"/>
      <c r="C52" s="9"/>
      <c r="D52" s="7"/>
      <c r="E52" s="6"/>
      <c r="F52" s="6"/>
      <c r="G52" s="6"/>
      <c r="H52" s="6"/>
      <c r="I52" s="6"/>
    </row>
    <row r="53" spans="1:9" s="8" customFormat="1" ht="15.6" customHeight="1" x14ac:dyDescent="0.25">
      <c r="A53" s="33" t="s">
        <v>37</v>
      </c>
      <c r="B53" s="42"/>
      <c r="C53" s="9"/>
      <c r="D53" s="7"/>
      <c r="E53" s="6"/>
      <c r="F53" s="6"/>
      <c r="G53" s="6"/>
      <c r="H53" s="6"/>
      <c r="I53" s="6"/>
    </row>
    <row r="54" spans="1:9" s="8" customFormat="1" ht="15.6" customHeight="1" x14ac:dyDescent="0.25">
      <c r="A54" s="35" t="s">
        <v>5</v>
      </c>
      <c r="B54" s="42"/>
      <c r="C54" s="9"/>
      <c r="D54" s="7"/>
      <c r="E54" s="6"/>
      <c r="F54" s="6"/>
      <c r="G54" s="6"/>
      <c r="H54" s="6"/>
      <c r="I54" s="6"/>
    </row>
    <row r="55" spans="1:9" s="8" customFormat="1" ht="51" customHeight="1" x14ac:dyDescent="0.25">
      <c r="A55" s="16" t="s">
        <v>6</v>
      </c>
      <c r="B55" s="42"/>
      <c r="C55" s="9"/>
      <c r="D55" s="7"/>
      <c r="E55" s="6"/>
      <c r="F55" s="6"/>
      <c r="G55" s="6"/>
      <c r="H55" s="6"/>
      <c r="I55" s="6"/>
    </row>
    <row r="56" spans="1:9" s="30" customFormat="1" ht="26.45" customHeight="1" x14ac:dyDescent="0.25">
      <c r="A56" s="16" t="s">
        <v>52</v>
      </c>
      <c r="B56" s="42"/>
      <c r="C56" s="31"/>
      <c r="D56" s="29"/>
      <c r="E56" s="28"/>
      <c r="F56" s="28"/>
      <c r="G56" s="28"/>
      <c r="H56" s="28"/>
      <c r="I56" s="28"/>
    </row>
    <row r="57" spans="1:9" s="30" customFormat="1" ht="36" customHeight="1" x14ac:dyDescent="0.25">
      <c r="A57" s="16" t="s">
        <v>7</v>
      </c>
      <c r="B57" s="42"/>
      <c r="C57" s="31"/>
      <c r="D57" s="29"/>
      <c r="E57" s="28"/>
      <c r="F57" s="28"/>
      <c r="G57" s="28"/>
      <c r="H57" s="28"/>
      <c r="I57" s="28"/>
    </row>
    <row r="58" spans="1:9" s="30" customFormat="1" ht="26.45" customHeight="1" x14ac:dyDescent="0.25">
      <c r="A58" s="514" t="s">
        <v>53</v>
      </c>
      <c r="B58" s="43">
        <f>B59+B60</f>
        <v>0</v>
      </c>
      <c r="C58" s="31"/>
      <c r="D58" s="29"/>
      <c r="E58" s="28"/>
      <c r="F58" s="28"/>
      <c r="G58" s="28"/>
      <c r="H58" s="28"/>
      <c r="I58" s="28"/>
    </row>
    <row r="59" spans="1:9" s="8" customFormat="1" ht="15" customHeight="1" x14ac:dyDescent="0.25">
      <c r="A59" s="33" t="s">
        <v>58</v>
      </c>
      <c r="B59" s="42"/>
      <c r="C59" s="9"/>
      <c r="D59" s="7"/>
      <c r="E59" s="6"/>
      <c r="F59" s="6"/>
      <c r="G59" s="6"/>
      <c r="H59" s="6"/>
      <c r="I59" s="6"/>
    </row>
    <row r="60" spans="1:9" s="8" customFormat="1" ht="15" customHeight="1" x14ac:dyDescent="0.25">
      <c r="A60" s="33" t="s">
        <v>59</v>
      </c>
      <c r="B60" s="42"/>
      <c r="C60" s="9"/>
      <c r="D60" s="7"/>
      <c r="E60" s="6"/>
      <c r="F60" s="6"/>
      <c r="G60" s="6"/>
      <c r="H60" s="6"/>
      <c r="I60" s="6"/>
    </row>
    <row r="61" spans="1:9" s="30" customFormat="1" ht="31.9" customHeight="1" x14ac:dyDescent="0.25">
      <c r="A61" s="73" t="s">
        <v>40</v>
      </c>
      <c r="B61" s="42"/>
      <c r="C61" s="31"/>
      <c r="D61" s="29"/>
      <c r="E61" s="28"/>
      <c r="F61" s="28"/>
      <c r="G61" s="28"/>
      <c r="H61" s="28"/>
      <c r="I61" s="28"/>
    </row>
    <row r="62" spans="1:9" s="8" customFormat="1" ht="37.9" customHeight="1" x14ac:dyDescent="0.25">
      <c r="A62" s="515" t="s">
        <v>11</v>
      </c>
      <c r="B62" s="43">
        <f>B63+B64</f>
        <v>0</v>
      </c>
      <c r="C62" s="9"/>
      <c r="D62" s="7"/>
      <c r="E62" s="6"/>
      <c r="F62" s="6"/>
      <c r="G62" s="6"/>
      <c r="H62" s="6"/>
      <c r="I62" s="6"/>
    </row>
    <row r="63" spans="1:9" s="8" customFormat="1" ht="18" customHeight="1" x14ac:dyDescent="0.25">
      <c r="A63" s="33" t="s">
        <v>41</v>
      </c>
      <c r="B63" s="42"/>
      <c r="C63" s="9"/>
      <c r="D63" s="7"/>
      <c r="E63" s="6"/>
      <c r="F63" s="6"/>
      <c r="G63" s="6"/>
      <c r="H63" s="6"/>
      <c r="I63" s="6"/>
    </row>
    <row r="64" spans="1:9" s="8" customFormat="1" ht="31.9" customHeight="1" x14ac:dyDescent="0.25">
      <c r="A64" s="36" t="s">
        <v>42</v>
      </c>
      <c r="B64" s="42"/>
      <c r="C64" s="9"/>
      <c r="D64" s="7"/>
      <c r="E64" s="6"/>
      <c r="F64" s="6"/>
      <c r="G64" s="6"/>
      <c r="H64" s="6"/>
      <c r="I64" s="6"/>
    </row>
    <row r="65" spans="1:9" s="8" customFormat="1" ht="30.6" customHeight="1" x14ac:dyDescent="0.25">
      <c r="A65" s="72" t="s">
        <v>74</v>
      </c>
      <c r="B65" s="54"/>
      <c r="C65" s="9"/>
      <c r="D65" s="7"/>
      <c r="E65" s="6"/>
      <c r="F65" s="6"/>
      <c r="G65" s="6"/>
      <c r="H65" s="6"/>
      <c r="I65" s="6"/>
    </row>
    <row r="66" spans="1:9" s="22" customFormat="1" ht="15.75" x14ac:dyDescent="0.25">
      <c r="A66" s="16" t="s">
        <v>75</v>
      </c>
      <c r="B66" s="42"/>
      <c r="C66" s="23"/>
      <c r="D66" s="21"/>
      <c r="E66" s="20"/>
      <c r="F66" s="20"/>
      <c r="G66" s="20"/>
      <c r="H66" s="20"/>
      <c r="I66" s="20"/>
    </row>
    <row r="67" spans="1:9" s="30" customFormat="1" ht="38.25" customHeight="1" x14ac:dyDescent="0.25">
      <c r="A67" s="16" t="s">
        <v>38</v>
      </c>
      <c r="B67" s="42"/>
      <c r="C67" s="31"/>
      <c r="D67" s="29"/>
      <c r="E67" s="28"/>
      <c r="F67" s="28"/>
      <c r="G67" s="28"/>
      <c r="H67" s="28"/>
      <c r="I67" s="28"/>
    </row>
    <row r="68" spans="1:9" s="30" customFormat="1" ht="19.149999999999999" customHeight="1" x14ac:dyDescent="0.25">
      <c r="A68" s="16" t="s">
        <v>39</v>
      </c>
      <c r="B68" s="42"/>
      <c r="C68" s="31"/>
      <c r="D68" s="29"/>
      <c r="E68" s="28"/>
      <c r="F68" s="28"/>
      <c r="G68" s="28"/>
      <c r="H68" s="28"/>
      <c r="I68" s="28"/>
    </row>
    <row r="69" spans="1:9" s="30" customFormat="1" ht="36" customHeight="1" x14ac:dyDescent="0.25">
      <c r="A69" s="16" t="s">
        <v>57</v>
      </c>
      <c r="B69" s="42"/>
      <c r="C69" s="31"/>
      <c r="D69" s="29"/>
      <c r="E69" s="28"/>
      <c r="F69" s="28"/>
      <c r="G69" s="28"/>
      <c r="H69" s="28"/>
      <c r="I69" s="28"/>
    </row>
    <row r="70" spans="1:9" s="8" customFormat="1" ht="22.5" customHeight="1" x14ac:dyDescent="0.25">
      <c r="A70" s="51" t="s">
        <v>76</v>
      </c>
      <c r="B70" s="42"/>
      <c r="C70" s="9"/>
      <c r="D70" s="7"/>
      <c r="E70" s="6"/>
      <c r="F70" s="6"/>
      <c r="G70" s="6"/>
      <c r="H70" s="6"/>
      <c r="I70" s="6"/>
    </row>
    <row r="71" spans="1:9" s="30" customFormat="1" ht="35.25" customHeight="1" x14ac:dyDescent="0.25">
      <c r="A71" s="16" t="s">
        <v>77</v>
      </c>
      <c r="B71" s="42"/>
      <c r="C71" s="31"/>
      <c r="D71" s="29"/>
      <c r="E71" s="28"/>
      <c r="F71" s="28"/>
      <c r="G71" s="28"/>
      <c r="H71" s="28"/>
      <c r="I71" s="28"/>
    </row>
    <row r="72" spans="1:9" ht="15.75" x14ac:dyDescent="0.25">
      <c r="A72" s="648" t="s">
        <v>43</v>
      </c>
      <c r="B72" s="716"/>
    </row>
    <row r="73" spans="1:9" s="8" customFormat="1" ht="130.5" customHeight="1" x14ac:dyDescent="0.25">
      <c r="A73" s="58" t="s">
        <v>60</v>
      </c>
      <c r="B73" s="42"/>
      <c r="C73" s="6"/>
      <c r="D73" s="7"/>
      <c r="E73" s="6"/>
      <c r="F73" s="6"/>
      <c r="G73" s="6"/>
      <c r="H73" s="6"/>
      <c r="I73" s="6"/>
    </row>
    <row r="74" spans="1:9" s="8" customFormat="1" ht="53.25" customHeight="1" thickBot="1" x14ac:dyDescent="0.3">
      <c r="A74" s="516" t="s">
        <v>61</v>
      </c>
      <c r="B74" s="61"/>
      <c r="C74" s="6"/>
      <c r="D74" s="7"/>
      <c r="E74" s="6"/>
      <c r="F74" s="6"/>
      <c r="G74" s="6"/>
      <c r="H74" s="6"/>
      <c r="I74" s="6"/>
    </row>
  </sheetData>
  <mergeCells count="8">
    <mergeCell ref="A50:B50"/>
    <mergeCell ref="B5:B6"/>
    <mergeCell ref="A72:B72"/>
    <mergeCell ref="A2:B3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74"/>
  <sheetViews>
    <sheetView workbookViewId="0">
      <selection activeCell="A82" sqref="A82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17" t="s">
        <v>79</v>
      </c>
      <c r="B2" s="717"/>
    </row>
    <row r="3" spans="1:9" ht="26.45" customHeight="1" x14ac:dyDescent="0.25">
      <c r="A3" s="717"/>
      <c r="B3" s="717"/>
    </row>
    <row r="4" spans="1:9" ht="30.6" customHeight="1" thickBot="1" x14ac:dyDescent="0.3">
      <c r="A4" s="718" t="s">
        <v>17</v>
      </c>
      <c r="B4" s="718"/>
    </row>
    <row r="5" spans="1:9" ht="30.6" customHeight="1" x14ac:dyDescent="0.25">
      <c r="A5" s="725" t="s">
        <v>0</v>
      </c>
      <c r="B5" s="714" t="s">
        <v>1</v>
      </c>
    </row>
    <row r="6" spans="1:9" ht="37.9" customHeight="1" thickBot="1" x14ac:dyDescent="0.3">
      <c r="A6" s="726"/>
      <c r="B6" s="715"/>
    </row>
    <row r="7" spans="1:9" s="8" customFormat="1" ht="16.5" customHeight="1" x14ac:dyDescent="0.25">
      <c r="A7" s="719" t="s">
        <v>2</v>
      </c>
      <c r="B7" s="720"/>
      <c r="C7" s="6"/>
      <c r="D7" s="7"/>
      <c r="E7" s="6"/>
      <c r="F7" s="6"/>
      <c r="G7" s="6"/>
      <c r="H7" s="6"/>
      <c r="I7" s="6"/>
    </row>
    <row r="8" spans="1:9" s="8" customFormat="1" ht="16.5" customHeight="1" x14ac:dyDescent="0.25">
      <c r="A8" s="721" t="s">
        <v>10</v>
      </c>
      <c r="B8" s="722"/>
      <c r="C8" s="6"/>
      <c r="D8" s="7"/>
      <c r="E8" s="6"/>
      <c r="F8" s="6"/>
      <c r="G8" s="6"/>
      <c r="H8" s="6"/>
      <c r="I8" s="6"/>
    </row>
    <row r="9" spans="1:9" s="8" customFormat="1" ht="28.9" customHeight="1" x14ac:dyDescent="0.25">
      <c r="A9" s="723" t="s">
        <v>19</v>
      </c>
      <c r="B9" s="724"/>
      <c r="C9" s="6"/>
      <c r="D9" s="7"/>
      <c r="E9" s="6"/>
      <c r="F9" s="6"/>
      <c r="G9" s="6"/>
      <c r="H9" s="6"/>
      <c r="I9" s="6"/>
    </row>
    <row r="10" spans="1:9" s="8" customFormat="1" ht="16.5" customHeight="1" x14ac:dyDescent="0.25">
      <c r="A10" s="40" t="s">
        <v>20</v>
      </c>
      <c r="B10" s="32">
        <f>B11+B12+B13+B14</f>
        <v>870</v>
      </c>
      <c r="C10" s="78"/>
      <c r="D10" s="7"/>
      <c r="E10" s="6"/>
      <c r="F10" s="6"/>
      <c r="G10" s="6"/>
      <c r="H10" s="6"/>
      <c r="I10" s="6"/>
    </row>
    <row r="11" spans="1:9" s="8" customFormat="1" ht="19.149999999999999" customHeight="1" x14ac:dyDescent="0.25">
      <c r="A11" s="33" t="s">
        <v>21</v>
      </c>
      <c r="B11" s="42">
        <v>725</v>
      </c>
      <c r="C11" s="78"/>
      <c r="D11" s="7"/>
      <c r="E11" s="6"/>
      <c r="F11" s="6"/>
      <c r="G11" s="6"/>
      <c r="H11" s="6"/>
      <c r="I11" s="6"/>
    </row>
    <row r="12" spans="1:9" s="8" customFormat="1" ht="15.75" x14ac:dyDescent="0.25">
      <c r="A12" s="33" t="s">
        <v>56</v>
      </c>
      <c r="B12" s="42">
        <v>145</v>
      </c>
      <c r="C12" s="78"/>
      <c r="D12" s="7"/>
      <c r="E12" s="6"/>
      <c r="F12" s="6"/>
      <c r="G12" s="6"/>
      <c r="H12" s="6"/>
      <c r="I12" s="6"/>
    </row>
    <row r="13" spans="1:9" s="30" customFormat="1" ht="15.75" x14ac:dyDescent="0.25">
      <c r="A13" s="33" t="s">
        <v>22</v>
      </c>
      <c r="B13" s="42"/>
      <c r="C13" s="28"/>
      <c r="D13" s="29"/>
      <c r="E13" s="28"/>
      <c r="F13" s="28"/>
      <c r="G13" s="28"/>
      <c r="H13" s="28"/>
      <c r="I13" s="28"/>
    </row>
    <row r="14" spans="1:9" s="30" customFormat="1" ht="17.45" customHeight="1" x14ac:dyDescent="0.25">
      <c r="A14" s="33" t="s">
        <v>51</v>
      </c>
      <c r="B14" s="42"/>
      <c r="C14" s="28"/>
      <c r="D14" s="29"/>
      <c r="E14" s="28"/>
      <c r="F14" s="28"/>
      <c r="G14" s="28"/>
      <c r="H14" s="28"/>
      <c r="I14" s="28"/>
    </row>
    <row r="15" spans="1:9" s="8" customFormat="1" ht="15.75" x14ac:dyDescent="0.25">
      <c r="A15" s="40" t="s">
        <v>3</v>
      </c>
      <c r="B15" s="32">
        <f>B16+B17+B18</f>
        <v>0</v>
      </c>
      <c r="C15" s="6"/>
      <c r="D15" s="7"/>
      <c r="E15" s="6"/>
      <c r="F15" s="6"/>
      <c r="G15" s="6"/>
      <c r="H15" s="6"/>
      <c r="I15" s="6"/>
    </row>
    <row r="16" spans="1:9" s="8" customFormat="1" ht="15.75" x14ac:dyDescent="0.25">
      <c r="A16" s="33" t="s">
        <v>21</v>
      </c>
      <c r="B16" s="42"/>
      <c r="C16" s="6"/>
      <c r="D16" s="7"/>
      <c r="E16" s="6"/>
      <c r="F16" s="6"/>
      <c r="G16" s="6"/>
      <c r="H16" s="6"/>
      <c r="I16" s="6"/>
    </row>
    <row r="17" spans="1:9" s="8" customFormat="1" ht="15.75" x14ac:dyDescent="0.25">
      <c r="A17" s="33" t="s">
        <v>22</v>
      </c>
      <c r="B17" s="42"/>
      <c r="C17" s="6"/>
      <c r="D17" s="7"/>
      <c r="E17" s="6"/>
      <c r="F17" s="6"/>
      <c r="G17" s="6"/>
      <c r="H17" s="6"/>
      <c r="I17" s="6"/>
    </row>
    <row r="18" spans="1:9" s="8" customFormat="1" ht="15.75" x14ac:dyDescent="0.25">
      <c r="A18" s="33" t="s">
        <v>27</v>
      </c>
      <c r="B18" s="42"/>
      <c r="C18" s="6"/>
      <c r="D18" s="7"/>
      <c r="E18" s="6"/>
      <c r="F18" s="6"/>
      <c r="G18" s="6"/>
      <c r="H18" s="6"/>
      <c r="I18" s="6"/>
    </row>
    <row r="19" spans="1:9" s="8" customFormat="1" ht="13.9" customHeight="1" x14ac:dyDescent="0.25">
      <c r="A19" s="41" t="s">
        <v>23</v>
      </c>
      <c r="B19" s="43">
        <f>B20+B21+B22+B23</f>
        <v>0</v>
      </c>
      <c r="C19" s="6"/>
      <c r="D19" s="7"/>
      <c r="E19" s="6"/>
      <c r="F19" s="6"/>
      <c r="G19" s="6"/>
      <c r="H19" s="6"/>
      <c r="I19" s="6"/>
    </row>
    <row r="20" spans="1:9" s="8" customFormat="1" ht="15.75" x14ac:dyDescent="0.25">
      <c r="A20" s="33" t="s">
        <v>24</v>
      </c>
      <c r="B20" s="42"/>
      <c r="C20" s="6"/>
      <c r="D20" s="7"/>
      <c r="E20" s="6"/>
      <c r="F20" s="6"/>
      <c r="G20" s="6"/>
      <c r="H20" s="6"/>
      <c r="I20" s="6"/>
    </row>
    <row r="21" spans="1:9" s="8" customFormat="1" ht="15.75" x14ac:dyDescent="0.25">
      <c r="A21" s="33" t="s">
        <v>25</v>
      </c>
      <c r="B21" s="42"/>
      <c r="C21" s="6"/>
      <c r="D21" s="7"/>
      <c r="E21" s="6"/>
      <c r="F21" s="6"/>
      <c r="G21" s="6"/>
      <c r="H21" s="6"/>
      <c r="I21" s="6"/>
    </row>
    <row r="22" spans="1:9" s="8" customFormat="1" ht="15.75" x14ac:dyDescent="0.25">
      <c r="A22" s="33" t="s">
        <v>26</v>
      </c>
      <c r="B22" s="42"/>
      <c r="C22" s="6"/>
      <c r="D22" s="7"/>
      <c r="E22" s="6"/>
      <c r="F22" s="6"/>
      <c r="G22" s="6"/>
      <c r="H22" s="6"/>
      <c r="I22" s="6"/>
    </row>
    <row r="23" spans="1:9" s="8" customFormat="1" ht="15.75" x14ac:dyDescent="0.25">
      <c r="A23" s="33" t="s">
        <v>27</v>
      </c>
      <c r="B23" s="42"/>
      <c r="C23" s="6"/>
      <c r="D23" s="7"/>
      <c r="E23" s="6"/>
      <c r="F23" s="6"/>
      <c r="G23" s="6"/>
      <c r="H23" s="6"/>
      <c r="I23" s="6"/>
    </row>
    <row r="24" spans="1:9" s="8" customFormat="1" ht="31.5" x14ac:dyDescent="0.25">
      <c r="A24" s="41" t="s">
        <v>28</v>
      </c>
      <c r="B24" s="43">
        <f>B25+B26+B27+B28+B29+B30+B31+B32</f>
        <v>0</v>
      </c>
      <c r="C24" s="6"/>
      <c r="D24" s="7"/>
      <c r="E24" s="6"/>
      <c r="F24" s="6"/>
      <c r="G24" s="6"/>
      <c r="H24" s="6"/>
      <c r="I24" s="6"/>
    </row>
    <row r="25" spans="1:9" s="8" customFormat="1" ht="15.75" x14ac:dyDescent="0.25">
      <c r="A25" s="33" t="s">
        <v>29</v>
      </c>
      <c r="B25" s="42"/>
      <c r="C25" s="6"/>
      <c r="D25" s="7"/>
      <c r="E25" s="6"/>
      <c r="F25" s="6"/>
      <c r="G25" s="6"/>
      <c r="H25" s="6"/>
      <c r="I25" s="6"/>
    </row>
    <row r="26" spans="1:9" s="8" customFormat="1" ht="15.75" x14ac:dyDescent="0.25">
      <c r="A26" s="33" t="s">
        <v>30</v>
      </c>
      <c r="B26" s="42"/>
      <c r="C26" s="6"/>
      <c r="D26" s="7"/>
      <c r="E26" s="6"/>
      <c r="F26" s="6"/>
      <c r="G26" s="6"/>
      <c r="H26" s="6"/>
      <c r="I26" s="6"/>
    </row>
    <row r="27" spans="1:9" s="8" customFormat="1" ht="15.75" x14ac:dyDescent="0.25">
      <c r="A27" s="33" t="s">
        <v>31</v>
      </c>
      <c r="B27" s="42"/>
      <c r="C27" s="6"/>
      <c r="D27" s="7"/>
      <c r="E27" s="6"/>
      <c r="F27" s="6"/>
      <c r="G27" s="6"/>
      <c r="H27" s="6"/>
      <c r="I27" s="6"/>
    </row>
    <row r="28" spans="1:9" s="8" customFormat="1" ht="15.75" x14ac:dyDescent="0.25">
      <c r="A28" s="33" t="s">
        <v>32</v>
      </c>
      <c r="B28" s="42"/>
      <c r="C28" s="6"/>
      <c r="D28" s="7"/>
      <c r="E28" s="6"/>
      <c r="F28" s="6"/>
      <c r="G28" s="6"/>
      <c r="H28" s="6"/>
      <c r="I28" s="6"/>
    </row>
    <row r="29" spans="1:9" s="8" customFormat="1" ht="15.75" x14ac:dyDescent="0.25">
      <c r="A29" s="33" t="s">
        <v>33</v>
      </c>
      <c r="B29" s="42"/>
      <c r="C29" s="6"/>
      <c r="D29" s="7"/>
      <c r="E29" s="6"/>
      <c r="F29" s="6"/>
      <c r="G29" s="6"/>
      <c r="H29" s="6"/>
      <c r="I29" s="6"/>
    </row>
    <row r="30" spans="1:9" s="8" customFormat="1" ht="15.75" x14ac:dyDescent="0.25">
      <c r="A30" s="33" t="s">
        <v>34</v>
      </c>
      <c r="B30" s="42"/>
      <c r="C30" s="6"/>
      <c r="D30" s="7"/>
      <c r="E30" s="6"/>
      <c r="F30" s="6"/>
      <c r="G30" s="6"/>
      <c r="H30" s="6"/>
      <c r="I30" s="6"/>
    </row>
    <row r="31" spans="1:9" s="8" customFormat="1" ht="15.75" x14ac:dyDescent="0.25">
      <c r="A31" s="33" t="s">
        <v>35</v>
      </c>
      <c r="B31" s="42"/>
      <c r="C31" s="6"/>
      <c r="D31" s="7"/>
      <c r="E31" s="6"/>
      <c r="F31" s="6"/>
      <c r="G31" s="6"/>
      <c r="H31" s="6"/>
      <c r="I31" s="6"/>
    </row>
    <row r="32" spans="1:9" s="8" customFormat="1" ht="15.75" x14ac:dyDescent="0.25">
      <c r="A32" s="33" t="s">
        <v>27</v>
      </c>
      <c r="B32" s="42"/>
      <c r="C32" s="6"/>
      <c r="D32" s="7"/>
      <c r="E32" s="6"/>
      <c r="F32" s="6"/>
      <c r="G32" s="6"/>
      <c r="H32" s="6"/>
      <c r="I32" s="6"/>
    </row>
    <row r="33" spans="1:9" s="8" customFormat="1" ht="80.45" customHeight="1" x14ac:dyDescent="0.25">
      <c r="A33" s="48" t="s">
        <v>54</v>
      </c>
      <c r="B33" s="42">
        <f>B34+B35+B36</f>
        <v>0</v>
      </c>
      <c r="C33" s="6"/>
      <c r="D33" s="7"/>
      <c r="E33" s="6"/>
      <c r="F33" s="6"/>
      <c r="G33" s="6"/>
      <c r="H33" s="6"/>
      <c r="I33" s="6"/>
    </row>
    <row r="34" spans="1:9" s="8" customFormat="1" ht="46.15" customHeight="1" x14ac:dyDescent="0.25">
      <c r="A34" s="37" t="s">
        <v>49</v>
      </c>
      <c r="B34" s="42"/>
      <c r="C34" s="6"/>
      <c r="D34" s="7"/>
      <c r="E34" s="6"/>
      <c r="F34" s="6"/>
      <c r="G34" s="6"/>
      <c r="H34" s="6"/>
      <c r="I34" s="6"/>
    </row>
    <row r="35" spans="1:9" s="8" customFormat="1" ht="31.5" customHeight="1" x14ac:dyDescent="0.25">
      <c r="A35" s="513" t="s">
        <v>48</v>
      </c>
      <c r="B35" s="42"/>
      <c r="C35" s="6"/>
      <c r="D35" s="7"/>
      <c r="E35" s="6"/>
      <c r="F35" s="6"/>
      <c r="G35" s="6"/>
      <c r="H35" s="6"/>
      <c r="I35" s="6"/>
    </row>
    <row r="36" spans="1:9" s="8" customFormat="1" ht="32.25" customHeight="1" x14ac:dyDescent="0.25">
      <c r="A36" s="513" t="s">
        <v>50</v>
      </c>
      <c r="B36" s="42"/>
      <c r="C36" s="6"/>
      <c r="D36" s="7"/>
      <c r="E36" s="6"/>
      <c r="F36" s="6"/>
      <c r="G36" s="6"/>
      <c r="H36" s="6"/>
      <c r="I36" s="6"/>
    </row>
    <row r="37" spans="1:9" s="8" customFormat="1" ht="46.15" customHeight="1" x14ac:dyDescent="0.25">
      <c r="A37" s="48" t="s">
        <v>47</v>
      </c>
      <c r="B37" s="34">
        <f>SUM(B38:B48)</f>
        <v>0</v>
      </c>
      <c r="C37" s="6"/>
      <c r="D37" s="7"/>
      <c r="E37" s="6"/>
      <c r="F37" s="6"/>
      <c r="G37" s="6"/>
      <c r="H37" s="6"/>
      <c r="I37" s="6"/>
    </row>
    <row r="38" spans="1:9" s="8" customFormat="1" ht="31.15" customHeight="1" x14ac:dyDescent="0.25">
      <c r="A38" s="52" t="s">
        <v>63</v>
      </c>
      <c r="B38" s="34"/>
      <c r="C38" s="6"/>
      <c r="D38" s="7"/>
      <c r="E38" s="6"/>
      <c r="F38" s="6"/>
      <c r="G38" s="6"/>
      <c r="H38" s="6"/>
      <c r="I38" s="6"/>
    </row>
    <row r="39" spans="1:9" s="8" customFormat="1" ht="31.9" customHeight="1" x14ac:dyDescent="0.25">
      <c r="A39" s="52" t="s">
        <v>64</v>
      </c>
      <c r="B39" s="34"/>
      <c r="C39" s="6"/>
      <c r="D39" s="7"/>
      <c r="E39" s="6"/>
      <c r="F39" s="6"/>
      <c r="G39" s="6"/>
      <c r="H39" s="6"/>
      <c r="I39" s="6"/>
    </row>
    <row r="40" spans="1:9" s="8" customFormat="1" ht="47.25" customHeight="1" x14ac:dyDescent="0.25">
      <c r="A40" s="52" t="s">
        <v>65</v>
      </c>
      <c r="B40" s="34"/>
      <c r="C40" s="6"/>
      <c r="D40" s="7"/>
      <c r="E40" s="6"/>
      <c r="F40" s="6"/>
      <c r="G40" s="6"/>
      <c r="H40" s="6"/>
      <c r="I40" s="6"/>
    </row>
    <row r="41" spans="1:9" s="8" customFormat="1" ht="48.75" customHeight="1" x14ac:dyDescent="0.25">
      <c r="A41" s="52" t="s">
        <v>66</v>
      </c>
      <c r="B41" s="34"/>
      <c r="C41" s="6"/>
      <c r="D41" s="7"/>
      <c r="E41" s="6"/>
      <c r="F41" s="6"/>
      <c r="G41" s="6"/>
      <c r="H41" s="6"/>
      <c r="I41" s="6"/>
    </row>
    <row r="42" spans="1:9" s="8" customFormat="1" ht="16.149999999999999" customHeight="1" x14ac:dyDescent="0.25">
      <c r="A42" s="52" t="s">
        <v>67</v>
      </c>
      <c r="B42" s="34"/>
      <c r="C42" s="6"/>
      <c r="D42" s="7"/>
      <c r="E42" s="6"/>
      <c r="F42" s="6"/>
      <c r="G42" s="6"/>
      <c r="H42" s="6"/>
      <c r="I42" s="6"/>
    </row>
    <row r="43" spans="1:9" s="8" customFormat="1" ht="35.450000000000003" customHeight="1" x14ac:dyDescent="0.25">
      <c r="A43" s="52" t="s">
        <v>68</v>
      </c>
      <c r="B43" s="34"/>
      <c r="C43" s="6"/>
      <c r="D43" s="7"/>
      <c r="E43" s="6"/>
      <c r="F43" s="6"/>
      <c r="G43" s="6"/>
      <c r="H43" s="6"/>
      <c r="I43" s="6"/>
    </row>
    <row r="44" spans="1:9" s="30" customFormat="1" ht="48" customHeight="1" x14ac:dyDescent="0.25">
      <c r="A44" s="52" t="s">
        <v>69</v>
      </c>
      <c r="B44" s="34"/>
      <c r="C44" s="28"/>
      <c r="D44" s="29"/>
      <c r="E44" s="28"/>
      <c r="F44" s="28"/>
      <c r="G44" s="28"/>
      <c r="H44" s="28"/>
      <c r="I44" s="28"/>
    </row>
    <row r="45" spans="1:9" s="30" customFormat="1" ht="30.6" customHeight="1" x14ac:dyDescent="0.25">
      <c r="A45" s="52" t="s">
        <v>70</v>
      </c>
      <c r="B45" s="34"/>
      <c r="C45" s="28"/>
      <c r="D45" s="29"/>
      <c r="E45" s="28"/>
      <c r="F45" s="28"/>
      <c r="G45" s="28"/>
      <c r="H45" s="28"/>
      <c r="I45" s="28"/>
    </row>
    <row r="46" spans="1:9" s="30" customFormat="1" ht="51" customHeight="1" x14ac:dyDescent="0.25">
      <c r="A46" s="52" t="s">
        <v>71</v>
      </c>
      <c r="B46" s="34"/>
      <c r="C46" s="28"/>
      <c r="D46" s="29"/>
      <c r="E46" s="28"/>
      <c r="F46" s="28"/>
      <c r="G46" s="28"/>
      <c r="H46" s="28"/>
      <c r="I46" s="28"/>
    </row>
    <row r="47" spans="1:9" s="30" customFormat="1" ht="48.6" customHeight="1" x14ac:dyDescent="0.25">
      <c r="A47" s="53" t="s">
        <v>72</v>
      </c>
      <c r="B47" s="34"/>
      <c r="C47" s="28"/>
      <c r="D47" s="29"/>
      <c r="E47" s="28"/>
      <c r="F47" s="28"/>
      <c r="G47" s="28"/>
      <c r="H47" s="28"/>
      <c r="I47" s="28"/>
    </row>
    <row r="48" spans="1:9" s="8" customFormat="1" ht="19.899999999999999" customHeight="1" x14ac:dyDescent="0.25">
      <c r="A48" s="53" t="s">
        <v>27</v>
      </c>
      <c r="B48" s="34"/>
      <c r="C48" s="6"/>
      <c r="D48" s="7"/>
      <c r="E48" s="6"/>
      <c r="F48" s="6"/>
      <c r="G48" s="6"/>
      <c r="H48" s="6"/>
      <c r="I48" s="6"/>
    </row>
    <row r="49" spans="1:9" s="30" customFormat="1" ht="30" customHeight="1" x14ac:dyDescent="0.25">
      <c r="A49" s="73" t="s">
        <v>55</v>
      </c>
      <c r="B49" s="42"/>
      <c r="C49" s="31"/>
      <c r="D49" s="29"/>
      <c r="E49" s="28"/>
      <c r="F49" s="28"/>
      <c r="G49" s="28"/>
      <c r="H49" s="28"/>
      <c r="I49" s="28"/>
    </row>
    <row r="50" spans="1:9" s="8" customFormat="1" ht="16.899999999999999" customHeight="1" x14ac:dyDescent="0.25">
      <c r="A50" s="670" t="s">
        <v>36</v>
      </c>
      <c r="B50" s="672"/>
      <c r="C50" s="6"/>
      <c r="D50" s="7"/>
      <c r="E50" s="6"/>
      <c r="F50" s="6"/>
      <c r="G50" s="6"/>
      <c r="H50" s="6"/>
      <c r="I50" s="6"/>
    </row>
    <row r="51" spans="1:9" s="30" customFormat="1" ht="16.899999999999999" customHeight="1" x14ac:dyDescent="0.25">
      <c r="A51" s="49" t="s">
        <v>73</v>
      </c>
      <c r="B51" s="50"/>
      <c r="C51" s="28"/>
      <c r="D51" s="29"/>
      <c r="E51" s="28"/>
      <c r="F51" s="28"/>
      <c r="G51" s="28"/>
      <c r="H51" s="28"/>
      <c r="I51" s="28"/>
    </row>
    <row r="52" spans="1:9" s="8" customFormat="1" ht="13.9" customHeight="1" x14ac:dyDescent="0.25">
      <c r="A52" s="33" t="s">
        <v>4</v>
      </c>
      <c r="B52" s="42"/>
      <c r="C52" s="9"/>
      <c r="D52" s="7"/>
      <c r="E52" s="6"/>
      <c r="F52" s="6"/>
      <c r="G52" s="6"/>
      <c r="H52" s="6"/>
      <c r="I52" s="6"/>
    </row>
    <row r="53" spans="1:9" s="8" customFormat="1" ht="15.6" customHeight="1" x14ac:dyDescent="0.25">
      <c r="A53" s="33" t="s">
        <v>37</v>
      </c>
      <c r="B53" s="42"/>
      <c r="C53" s="9"/>
      <c r="D53" s="7"/>
      <c r="E53" s="6"/>
      <c r="F53" s="6"/>
      <c r="G53" s="6"/>
      <c r="H53" s="6"/>
      <c r="I53" s="6"/>
    </row>
    <row r="54" spans="1:9" s="8" customFormat="1" ht="15.6" customHeight="1" x14ac:dyDescent="0.25">
      <c r="A54" s="35" t="s">
        <v>5</v>
      </c>
      <c r="B54" s="42"/>
      <c r="C54" s="9"/>
      <c r="D54" s="7"/>
      <c r="E54" s="6"/>
      <c r="F54" s="6"/>
      <c r="G54" s="6"/>
      <c r="H54" s="6"/>
      <c r="I54" s="6"/>
    </row>
    <row r="55" spans="1:9" s="8" customFormat="1" ht="51" customHeight="1" x14ac:dyDescent="0.25">
      <c r="A55" s="16" t="s">
        <v>6</v>
      </c>
      <c r="B55" s="42"/>
      <c r="C55" s="9"/>
      <c r="D55" s="7"/>
      <c r="E55" s="6"/>
      <c r="F55" s="6"/>
      <c r="G55" s="6"/>
      <c r="H55" s="6"/>
      <c r="I55" s="6"/>
    </row>
    <row r="56" spans="1:9" s="30" customFormat="1" ht="26.45" customHeight="1" x14ac:dyDescent="0.25">
      <c r="A56" s="16" t="s">
        <v>52</v>
      </c>
      <c r="B56" s="42"/>
      <c r="C56" s="31"/>
      <c r="D56" s="29"/>
      <c r="E56" s="28"/>
      <c r="F56" s="28"/>
      <c r="G56" s="28"/>
      <c r="H56" s="28"/>
      <c r="I56" s="28"/>
    </row>
    <row r="57" spans="1:9" s="30" customFormat="1" ht="36" customHeight="1" x14ac:dyDescent="0.25">
      <c r="A57" s="16" t="s">
        <v>7</v>
      </c>
      <c r="B57" s="42"/>
      <c r="C57" s="31"/>
      <c r="D57" s="29"/>
      <c r="E57" s="28"/>
      <c r="F57" s="28"/>
      <c r="G57" s="28"/>
      <c r="H57" s="28"/>
      <c r="I57" s="28"/>
    </row>
    <row r="58" spans="1:9" s="30" customFormat="1" ht="26.45" customHeight="1" x14ac:dyDescent="0.25">
      <c r="A58" s="514" t="s">
        <v>53</v>
      </c>
      <c r="B58" s="43">
        <f>B59+B60</f>
        <v>0</v>
      </c>
      <c r="C58" s="31"/>
      <c r="D58" s="29"/>
      <c r="E58" s="28"/>
      <c r="F58" s="28"/>
      <c r="G58" s="28"/>
      <c r="H58" s="28"/>
      <c r="I58" s="28"/>
    </row>
    <row r="59" spans="1:9" s="8" customFormat="1" ht="15" customHeight="1" x14ac:dyDescent="0.25">
      <c r="A59" s="33" t="s">
        <v>58</v>
      </c>
      <c r="B59" s="42"/>
      <c r="C59" s="9"/>
      <c r="D59" s="7"/>
      <c r="E59" s="6"/>
      <c r="F59" s="6"/>
      <c r="G59" s="6"/>
      <c r="H59" s="6"/>
      <c r="I59" s="6"/>
    </row>
    <row r="60" spans="1:9" s="8" customFormat="1" ht="15" customHeight="1" x14ac:dyDescent="0.25">
      <c r="A60" s="33" t="s">
        <v>59</v>
      </c>
      <c r="B60" s="42"/>
      <c r="C60" s="9"/>
      <c r="D60" s="7"/>
      <c r="E60" s="6"/>
      <c r="F60" s="6"/>
      <c r="G60" s="6"/>
      <c r="H60" s="6"/>
      <c r="I60" s="6"/>
    </row>
    <row r="61" spans="1:9" s="30" customFormat="1" ht="31.9" customHeight="1" x14ac:dyDescent="0.25">
      <c r="A61" s="73" t="s">
        <v>40</v>
      </c>
      <c r="B61" s="42"/>
      <c r="C61" s="31"/>
      <c r="D61" s="29"/>
      <c r="E61" s="28"/>
      <c r="F61" s="28"/>
      <c r="G61" s="28"/>
      <c r="H61" s="28"/>
      <c r="I61" s="28"/>
    </row>
    <row r="62" spans="1:9" s="8" customFormat="1" ht="37.9" customHeight="1" x14ac:dyDescent="0.25">
      <c r="A62" s="515" t="s">
        <v>11</v>
      </c>
      <c r="B62" s="43">
        <f>B63+B64</f>
        <v>0</v>
      </c>
      <c r="C62" s="9"/>
      <c r="D62" s="7"/>
      <c r="E62" s="6"/>
      <c r="F62" s="6"/>
      <c r="G62" s="6"/>
      <c r="H62" s="6"/>
      <c r="I62" s="6"/>
    </row>
    <row r="63" spans="1:9" s="8" customFormat="1" ht="18" customHeight="1" x14ac:dyDescent="0.25">
      <c r="A63" s="33" t="s">
        <v>41</v>
      </c>
      <c r="B63" s="42"/>
      <c r="C63" s="9"/>
      <c r="D63" s="7"/>
      <c r="E63" s="6"/>
      <c r="F63" s="6"/>
      <c r="G63" s="6"/>
      <c r="H63" s="6"/>
      <c r="I63" s="6"/>
    </row>
    <row r="64" spans="1:9" s="8" customFormat="1" ht="31.9" customHeight="1" x14ac:dyDescent="0.25">
      <c r="A64" s="36" t="s">
        <v>42</v>
      </c>
      <c r="B64" s="42"/>
      <c r="C64" s="9"/>
      <c r="D64" s="7"/>
      <c r="E64" s="6"/>
      <c r="F64" s="6"/>
      <c r="G64" s="6"/>
      <c r="H64" s="6"/>
      <c r="I64" s="6"/>
    </row>
    <row r="65" spans="1:9" s="8" customFormat="1" ht="30.6" customHeight="1" x14ac:dyDescent="0.25">
      <c r="A65" s="72" t="s">
        <v>74</v>
      </c>
      <c r="B65" s="54"/>
      <c r="C65" s="9"/>
      <c r="D65" s="7"/>
      <c r="E65" s="6"/>
      <c r="F65" s="6"/>
      <c r="G65" s="6"/>
      <c r="H65" s="6"/>
      <c r="I65" s="6"/>
    </row>
    <row r="66" spans="1:9" s="22" customFormat="1" ht="15.75" x14ac:dyDescent="0.25">
      <c r="A66" s="16" t="s">
        <v>75</v>
      </c>
      <c r="B66" s="42"/>
      <c r="C66" s="23"/>
      <c r="D66" s="21"/>
      <c r="E66" s="20"/>
      <c r="F66" s="20"/>
      <c r="G66" s="20"/>
      <c r="H66" s="20"/>
      <c r="I66" s="20"/>
    </row>
    <row r="67" spans="1:9" s="30" customFormat="1" ht="38.25" customHeight="1" x14ac:dyDescent="0.25">
      <c r="A67" s="16" t="s">
        <v>38</v>
      </c>
      <c r="B67" s="42"/>
      <c r="C67" s="31"/>
      <c r="D67" s="29"/>
      <c r="E67" s="28"/>
      <c r="F67" s="28"/>
      <c r="G67" s="28"/>
      <c r="H67" s="28"/>
      <c r="I67" s="28"/>
    </row>
    <row r="68" spans="1:9" s="30" customFormat="1" ht="19.149999999999999" customHeight="1" x14ac:dyDescent="0.25">
      <c r="A68" s="16" t="s">
        <v>39</v>
      </c>
      <c r="B68" s="42"/>
      <c r="C68" s="31"/>
      <c r="D68" s="29"/>
      <c r="E68" s="28"/>
      <c r="F68" s="28"/>
      <c r="G68" s="28"/>
      <c r="H68" s="28"/>
      <c r="I68" s="28"/>
    </row>
    <row r="69" spans="1:9" s="30" customFormat="1" ht="36" customHeight="1" x14ac:dyDescent="0.25">
      <c r="A69" s="16" t="s">
        <v>57</v>
      </c>
      <c r="B69" s="42"/>
      <c r="C69" s="31"/>
      <c r="D69" s="29"/>
      <c r="E69" s="28"/>
      <c r="F69" s="28"/>
      <c r="G69" s="28"/>
      <c r="H69" s="28"/>
      <c r="I69" s="28"/>
    </row>
    <row r="70" spans="1:9" s="8" customFormat="1" ht="22.5" customHeight="1" x14ac:dyDescent="0.25">
      <c r="A70" s="51" t="s">
        <v>76</v>
      </c>
      <c r="B70" s="42"/>
      <c r="C70" s="9"/>
      <c r="D70" s="7"/>
      <c r="E70" s="6"/>
      <c r="F70" s="6"/>
      <c r="G70" s="6"/>
      <c r="H70" s="6"/>
      <c r="I70" s="6"/>
    </row>
    <row r="71" spans="1:9" s="30" customFormat="1" ht="35.25" customHeight="1" x14ac:dyDescent="0.25">
      <c r="A71" s="16" t="s">
        <v>77</v>
      </c>
      <c r="B71" s="42"/>
      <c r="C71" s="31"/>
      <c r="D71" s="29"/>
      <c r="E71" s="28"/>
      <c r="F71" s="28"/>
      <c r="G71" s="28"/>
      <c r="H71" s="28"/>
      <c r="I71" s="28"/>
    </row>
    <row r="72" spans="1:9" ht="15.75" x14ac:dyDescent="0.25">
      <c r="A72" s="648" t="s">
        <v>43</v>
      </c>
      <c r="B72" s="716"/>
    </row>
    <row r="73" spans="1:9" s="8" customFormat="1" ht="130.5" customHeight="1" x14ac:dyDescent="0.25">
      <c r="A73" s="58" t="s">
        <v>60</v>
      </c>
      <c r="B73" s="42"/>
      <c r="C73" s="6"/>
      <c r="D73" s="7"/>
      <c r="E73" s="6"/>
      <c r="F73" s="6"/>
      <c r="G73" s="6"/>
      <c r="H73" s="6"/>
      <c r="I73" s="6"/>
    </row>
    <row r="74" spans="1:9" s="8" customFormat="1" ht="53.25" customHeight="1" thickBot="1" x14ac:dyDescent="0.3">
      <c r="A74" s="516" t="s">
        <v>61</v>
      </c>
      <c r="B74" s="61"/>
      <c r="C74" s="6"/>
      <c r="D74" s="7"/>
      <c r="E74" s="6"/>
      <c r="F74" s="6"/>
      <c r="G74" s="6"/>
      <c r="H74" s="6"/>
      <c r="I74" s="6"/>
    </row>
  </sheetData>
  <mergeCells count="9">
    <mergeCell ref="A50:B50"/>
    <mergeCell ref="B5:B6"/>
    <mergeCell ref="A72:B72"/>
    <mergeCell ref="A2:B3"/>
    <mergeCell ref="A7:B7"/>
    <mergeCell ref="A4:B4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74"/>
  <sheetViews>
    <sheetView workbookViewId="0">
      <selection activeCell="A82" sqref="A82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17" t="s">
        <v>79</v>
      </c>
      <c r="B2" s="717"/>
    </row>
    <row r="3" spans="1:9" ht="26.45" customHeight="1" x14ac:dyDescent="0.25">
      <c r="A3" s="717"/>
      <c r="B3" s="717"/>
    </row>
    <row r="4" spans="1:9" ht="30.6" customHeight="1" thickBot="1" x14ac:dyDescent="0.3">
      <c r="A4" s="718" t="s">
        <v>62</v>
      </c>
      <c r="B4" s="718"/>
    </row>
    <row r="5" spans="1:9" ht="30.6" customHeight="1" x14ac:dyDescent="0.25">
      <c r="A5" s="725" t="s">
        <v>0</v>
      </c>
      <c r="B5" s="714" t="s">
        <v>1</v>
      </c>
    </row>
    <row r="6" spans="1:9" ht="37.9" customHeight="1" thickBot="1" x14ac:dyDescent="0.3">
      <c r="A6" s="726"/>
      <c r="B6" s="715"/>
    </row>
    <row r="7" spans="1:9" s="8" customFormat="1" ht="16.5" customHeight="1" x14ac:dyDescent="0.25">
      <c r="A7" s="719" t="s">
        <v>2</v>
      </c>
      <c r="B7" s="720"/>
      <c r="C7" s="6"/>
      <c r="D7" s="7"/>
      <c r="E7" s="6"/>
      <c r="F7" s="6"/>
      <c r="G7" s="6"/>
      <c r="H7" s="6"/>
      <c r="I7" s="6"/>
    </row>
    <row r="8" spans="1:9" s="8" customFormat="1" ht="16.5" customHeight="1" x14ac:dyDescent="0.25">
      <c r="A8" s="721" t="s">
        <v>10</v>
      </c>
      <c r="B8" s="722"/>
      <c r="C8" s="6"/>
      <c r="D8" s="7"/>
      <c r="E8" s="6"/>
      <c r="F8" s="6"/>
      <c r="G8" s="6"/>
      <c r="H8" s="6"/>
      <c r="I8" s="6"/>
    </row>
    <row r="9" spans="1:9" s="8" customFormat="1" ht="28.9" customHeight="1" x14ac:dyDescent="0.25">
      <c r="A9" s="723" t="s">
        <v>19</v>
      </c>
      <c r="B9" s="724"/>
      <c r="C9" s="6"/>
      <c r="D9" s="7"/>
      <c r="E9" s="6"/>
      <c r="F9" s="6"/>
      <c r="G9" s="6"/>
      <c r="H9" s="6"/>
      <c r="I9" s="6"/>
    </row>
    <row r="10" spans="1:9" s="8" customFormat="1" ht="16.5" customHeight="1" x14ac:dyDescent="0.25">
      <c r="A10" s="40" t="s">
        <v>20</v>
      </c>
      <c r="B10" s="32">
        <f>B11+B12+B13+B14</f>
        <v>0</v>
      </c>
      <c r="C10" s="6"/>
      <c r="D10" s="7"/>
      <c r="E10" s="6"/>
      <c r="F10" s="6"/>
      <c r="G10" s="6"/>
      <c r="H10" s="6"/>
      <c r="I10" s="6"/>
    </row>
    <row r="11" spans="1:9" s="8" customFormat="1" ht="19.149999999999999" customHeight="1" x14ac:dyDescent="0.25">
      <c r="A11" s="33" t="s">
        <v>21</v>
      </c>
      <c r="B11" s="42"/>
      <c r="C11" s="6"/>
      <c r="D11" s="7"/>
      <c r="E11" s="6"/>
      <c r="F11" s="6"/>
      <c r="G11" s="6"/>
      <c r="H11" s="6"/>
      <c r="I11" s="6"/>
    </row>
    <row r="12" spans="1:9" s="8" customFormat="1" ht="15.75" x14ac:dyDescent="0.25">
      <c r="A12" s="33" t="s">
        <v>56</v>
      </c>
      <c r="B12" s="42"/>
      <c r="C12" s="6"/>
      <c r="D12" s="7"/>
      <c r="E12" s="6"/>
      <c r="F12" s="6"/>
      <c r="G12" s="6"/>
      <c r="H12" s="6"/>
      <c r="I12" s="6"/>
    </row>
    <row r="13" spans="1:9" s="30" customFormat="1" ht="15.75" x14ac:dyDescent="0.25">
      <c r="A13" s="33" t="s">
        <v>22</v>
      </c>
      <c r="B13" s="42"/>
      <c r="C13" s="28"/>
      <c r="D13" s="29"/>
      <c r="E13" s="28"/>
      <c r="F13" s="28"/>
      <c r="G13" s="28"/>
      <c r="H13" s="28"/>
      <c r="I13" s="28"/>
    </row>
    <row r="14" spans="1:9" s="30" customFormat="1" ht="17.45" customHeight="1" x14ac:dyDescent="0.25">
      <c r="A14" s="33" t="s">
        <v>51</v>
      </c>
      <c r="B14" s="42"/>
      <c r="C14" s="28"/>
      <c r="D14" s="29"/>
      <c r="E14" s="28"/>
      <c r="F14" s="28"/>
      <c r="G14" s="28"/>
      <c r="H14" s="28"/>
      <c r="I14" s="28"/>
    </row>
    <row r="15" spans="1:9" s="8" customFormat="1" ht="15.75" x14ac:dyDescent="0.25">
      <c r="A15" s="40" t="s">
        <v>3</v>
      </c>
      <c r="B15" s="32">
        <f>B16+B17+B18</f>
        <v>0</v>
      </c>
      <c r="C15" s="6"/>
      <c r="D15" s="7"/>
      <c r="E15" s="6"/>
      <c r="F15" s="6"/>
      <c r="G15" s="6"/>
      <c r="H15" s="6"/>
      <c r="I15" s="6"/>
    </row>
    <row r="16" spans="1:9" s="8" customFormat="1" ht="15.75" x14ac:dyDescent="0.25">
      <c r="A16" s="33" t="s">
        <v>21</v>
      </c>
      <c r="B16" s="42"/>
      <c r="C16" s="6"/>
      <c r="D16" s="7"/>
      <c r="E16" s="6"/>
      <c r="F16" s="6"/>
      <c r="G16" s="6"/>
      <c r="H16" s="6"/>
      <c r="I16" s="6"/>
    </row>
    <row r="17" spans="1:9" s="8" customFormat="1" ht="15.75" x14ac:dyDescent="0.25">
      <c r="A17" s="33" t="s">
        <v>22</v>
      </c>
      <c r="B17" s="42"/>
      <c r="C17" s="6"/>
      <c r="D17" s="7"/>
      <c r="E17" s="6"/>
      <c r="F17" s="6"/>
      <c r="G17" s="6"/>
      <c r="H17" s="6"/>
      <c r="I17" s="6"/>
    </row>
    <row r="18" spans="1:9" s="8" customFormat="1" ht="15.75" x14ac:dyDescent="0.25">
      <c r="A18" s="33" t="s">
        <v>27</v>
      </c>
      <c r="B18" s="42"/>
      <c r="C18" s="6"/>
      <c r="D18" s="7"/>
      <c r="E18" s="6"/>
      <c r="F18" s="6"/>
      <c r="G18" s="6"/>
      <c r="H18" s="6"/>
      <c r="I18" s="6"/>
    </row>
    <row r="19" spans="1:9" s="8" customFormat="1" ht="13.9" customHeight="1" x14ac:dyDescent="0.25">
      <c r="A19" s="41" t="s">
        <v>23</v>
      </c>
      <c r="B19" s="32">
        <f>B20+B21+B22+B23</f>
        <v>615</v>
      </c>
      <c r="C19" s="78"/>
      <c r="D19" s="7"/>
      <c r="E19" s="6"/>
      <c r="F19" s="6"/>
      <c r="G19" s="6"/>
      <c r="H19" s="6"/>
      <c r="I19" s="6"/>
    </row>
    <row r="20" spans="1:9" s="8" customFormat="1" ht="15.75" x14ac:dyDescent="0.25">
      <c r="A20" s="33" t="s">
        <v>24</v>
      </c>
      <c r="B20" s="42">
        <v>265</v>
      </c>
      <c r="C20" s="6"/>
      <c r="D20" s="7"/>
      <c r="E20" s="6"/>
      <c r="F20" s="6"/>
      <c r="G20" s="6"/>
      <c r="H20" s="6"/>
      <c r="I20" s="6"/>
    </row>
    <row r="21" spans="1:9" s="8" customFormat="1" ht="15.75" x14ac:dyDescent="0.25">
      <c r="A21" s="33" t="s">
        <v>25</v>
      </c>
      <c r="B21" s="42"/>
      <c r="C21" s="6"/>
      <c r="D21" s="7"/>
      <c r="E21" s="6"/>
      <c r="F21" s="6"/>
      <c r="G21" s="6"/>
      <c r="H21" s="6"/>
      <c r="I21" s="6"/>
    </row>
    <row r="22" spans="1:9" s="8" customFormat="1" ht="15.75" x14ac:dyDescent="0.25">
      <c r="A22" s="33" t="s">
        <v>26</v>
      </c>
      <c r="B22" s="42">
        <v>350</v>
      </c>
      <c r="C22" s="6"/>
      <c r="D22" s="7"/>
      <c r="E22" s="6"/>
      <c r="F22" s="6"/>
      <c r="G22" s="6"/>
      <c r="H22" s="6"/>
      <c r="I22" s="6"/>
    </row>
    <row r="23" spans="1:9" s="8" customFormat="1" ht="15.75" x14ac:dyDescent="0.25">
      <c r="A23" s="33" t="s">
        <v>27</v>
      </c>
      <c r="B23" s="42"/>
      <c r="C23" s="6"/>
      <c r="D23" s="7"/>
      <c r="E23" s="6"/>
      <c r="F23" s="6"/>
      <c r="G23" s="6"/>
      <c r="H23" s="6"/>
      <c r="I23" s="6"/>
    </row>
    <row r="24" spans="1:9" s="8" customFormat="1" ht="31.5" x14ac:dyDescent="0.25">
      <c r="A24" s="41" t="s">
        <v>28</v>
      </c>
      <c r="B24" s="43">
        <f>B25+B26+B27+B28+B29+B30+B31+B32</f>
        <v>0</v>
      </c>
      <c r="C24" s="6"/>
      <c r="D24" s="7"/>
      <c r="E24" s="6"/>
      <c r="F24" s="6"/>
      <c r="G24" s="6"/>
      <c r="H24" s="6"/>
      <c r="I24" s="6"/>
    </row>
    <row r="25" spans="1:9" s="8" customFormat="1" ht="15.75" x14ac:dyDescent="0.25">
      <c r="A25" s="33" t="s">
        <v>29</v>
      </c>
      <c r="B25" s="42"/>
      <c r="C25" s="6"/>
      <c r="D25" s="7"/>
      <c r="E25" s="6"/>
      <c r="F25" s="6"/>
      <c r="G25" s="6"/>
      <c r="H25" s="6"/>
      <c r="I25" s="6"/>
    </row>
    <row r="26" spans="1:9" s="8" customFormat="1" ht="15.75" x14ac:dyDescent="0.25">
      <c r="A26" s="33" t="s">
        <v>30</v>
      </c>
      <c r="B26" s="42"/>
      <c r="C26" s="6"/>
      <c r="D26" s="7"/>
      <c r="E26" s="6"/>
      <c r="F26" s="6"/>
      <c r="G26" s="6"/>
      <c r="H26" s="6"/>
      <c r="I26" s="6"/>
    </row>
    <row r="27" spans="1:9" s="8" customFormat="1" ht="15.75" x14ac:dyDescent="0.25">
      <c r="A27" s="33" t="s">
        <v>31</v>
      </c>
      <c r="B27" s="42"/>
      <c r="C27" s="6"/>
      <c r="D27" s="7"/>
      <c r="E27" s="6"/>
      <c r="F27" s="6"/>
      <c r="G27" s="6"/>
      <c r="H27" s="6"/>
      <c r="I27" s="6"/>
    </row>
    <row r="28" spans="1:9" s="8" customFormat="1" ht="15.75" x14ac:dyDescent="0.25">
      <c r="A28" s="33" t="s">
        <v>32</v>
      </c>
      <c r="B28" s="42"/>
      <c r="C28" s="6"/>
      <c r="D28" s="7"/>
      <c r="E28" s="6"/>
      <c r="F28" s="6"/>
      <c r="G28" s="6"/>
      <c r="H28" s="6"/>
      <c r="I28" s="6"/>
    </row>
    <row r="29" spans="1:9" s="8" customFormat="1" ht="15.75" x14ac:dyDescent="0.25">
      <c r="A29" s="33" t="s">
        <v>33</v>
      </c>
      <c r="B29" s="42"/>
      <c r="C29" s="6"/>
      <c r="D29" s="7"/>
      <c r="E29" s="6"/>
      <c r="F29" s="6"/>
      <c r="G29" s="6"/>
      <c r="H29" s="6"/>
      <c r="I29" s="6"/>
    </row>
    <row r="30" spans="1:9" s="8" customFormat="1" ht="15.75" x14ac:dyDescent="0.25">
      <c r="A30" s="33" t="s">
        <v>34</v>
      </c>
      <c r="B30" s="42"/>
      <c r="C30" s="6"/>
      <c r="D30" s="7"/>
      <c r="E30" s="6"/>
      <c r="F30" s="6"/>
      <c r="G30" s="6"/>
      <c r="H30" s="6"/>
      <c r="I30" s="6"/>
    </row>
    <row r="31" spans="1:9" s="8" customFormat="1" ht="15.75" x14ac:dyDescent="0.25">
      <c r="A31" s="33" t="s">
        <v>35</v>
      </c>
      <c r="B31" s="42"/>
      <c r="C31" s="6"/>
      <c r="D31" s="7"/>
      <c r="E31" s="6"/>
      <c r="F31" s="6"/>
      <c r="G31" s="6"/>
      <c r="H31" s="6"/>
      <c r="I31" s="6"/>
    </row>
    <row r="32" spans="1:9" s="8" customFormat="1" ht="15.75" x14ac:dyDescent="0.25">
      <c r="A32" s="33" t="s">
        <v>27</v>
      </c>
      <c r="B32" s="42"/>
      <c r="C32" s="6"/>
      <c r="D32" s="7"/>
      <c r="E32" s="6"/>
      <c r="F32" s="6"/>
      <c r="G32" s="6"/>
      <c r="H32" s="6"/>
      <c r="I32" s="6"/>
    </row>
    <row r="33" spans="1:9" s="8" customFormat="1" ht="80.45" customHeight="1" x14ac:dyDescent="0.25">
      <c r="A33" s="48" t="s">
        <v>54</v>
      </c>
      <c r="B33" s="42">
        <f>B34+B35+B36</f>
        <v>0</v>
      </c>
      <c r="C33" s="6"/>
      <c r="D33" s="7"/>
      <c r="E33" s="6"/>
      <c r="F33" s="6"/>
      <c r="G33" s="6"/>
      <c r="H33" s="6"/>
      <c r="I33" s="6"/>
    </row>
    <row r="34" spans="1:9" s="8" customFormat="1" ht="46.15" customHeight="1" x14ac:dyDescent="0.25">
      <c r="A34" s="37" t="s">
        <v>49</v>
      </c>
      <c r="B34" s="42"/>
      <c r="C34" s="6"/>
      <c r="D34" s="7"/>
      <c r="E34" s="6"/>
      <c r="F34" s="6"/>
      <c r="G34" s="6"/>
      <c r="H34" s="6"/>
      <c r="I34" s="6"/>
    </row>
    <row r="35" spans="1:9" s="8" customFormat="1" ht="31.5" customHeight="1" x14ac:dyDescent="0.25">
      <c r="A35" s="513" t="s">
        <v>48</v>
      </c>
      <c r="B35" s="42"/>
      <c r="C35" s="6"/>
      <c r="D35" s="7"/>
      <c r="E35" s="6"/>
      <c r="F35" s="6"/>
      <c r="G35" s="6"/>
      <c r="H35" s="6"/>
      <c r="I35" s="6"/>
    </row>
    <row r="36" spans="1:9" s="8" customFormat="1" ht="32.25" customHeight="1" x14ac:dyDescent="0.25">
      <c r="A36" s="513" t="s">
        <v>50</v>
      </c>
      <c r="B36" s="42"/>
      <c r="C36" s="6"/>
      <c r="D36" s="7"/>
      <c r="E36" s="6"/>
      <c r="F36" s="6"/>
      <c r="G36" s="6"/>
      <c r="H36" s="6"/>
      <c r="I36" s="6"/>
    </row>
    <row r="37" spans="1:9" s="8" customFormat="1" ht="46.15" customHeight="1" x14ac:dyDescent="0.25">
      <c r="A37" s="48" t="s">
        <v>47</v>
      </c>
      <c r="B37" s="34">
        <f>SUM(B38:B48)</f>
        <v>0</v>
      </c>
      <c r="C37" s="6"/>
      <c r="D37" s="7"/>
      <c r="E37" s="6"/>
      <c r="F37" s="6"/>
      <c r="G37" s="6"/>
      <c r="H37" s="6"/>
      <c r="I37" s="6"/>
    </row>
    <row r="38" spans="1:9" s="8" customFormat="1" ht="31.15" customHeight="1" x14ac:dyDescent="0.25">
      <c r="A38" s="52" t="s">
        <v>63</v>
      </c>
      <c r="B38" s="34"/>
      <c r="C38" s="6"/>
      <c r="D38" s="7"/>
      <c r="E38" s="6"/>
      <c r="F38" s="6"/>
      <c r="G38" s="6"/>
      <c r="H38" s="6"/>
      <c r="I38" s="6"/>
    </row>
    <row r="39" spans="1:9" s="8" customFormat="1" ht="31.9" customHeight="1" x14ac:dyDescent="0.25">
      <c r="A39" s="52" t="s">
        <v>64</v>
      </c>
      <c r="B39" s="34"/>
      <c r="C39" s="6"/>
      <c r="D39" s="7"/>
      <c r="E39" s="6"/>
      <c r="F39" s="6"/>
      <c r="G39" s="6"/>
      <c r="H39" s="6"/>
      <c r="I39" s="6"/>
    </row>
    <row r="40" spans="1:9" s="8" customFormat="1" ht="47.25" customHeight="1" x14ac:dyDescent="0.25">
      <c r="A40" s="52" t="s">
        <v>65</v>
      </c>
      <c r="B40" s="34"/>
      <c r="C40" s="6"/>
      <c r="D40" s="7"/>
      <c r="E40" s="6"/>
      <c r="F40" s="6"/>
      <c r="G40" s="6"/>
      <c r="H40" s="6"/>
      <c r="I40" s="6"/>
    </row>
    <row r="41" spans="1:9" s="8" customFormat="1" ht="48.75" customHeight="1" x14ac:dyDescent="0.25">
      <c r="A41" s="52" t="s">
        <v>66</v>
      </c>
      <c r="B41" s="34"/>
      <c r="C41" s="6"/>
      <c r="D41" s="7"/>
      <c r="E41" s="6"/>
      <c r="F41" s="6"/>
      <c r="G41" s="6"/>
      <c r="H41" s="6"/>
      <c r="I41" s="6"/>
    </row>
    <row r="42" spans="1:9" s="8" customFormat="1" ht="16.149999999999999" customHeight="1" x14ac:dyDescent="0.25">
      <c r="A42" s="52" t="s">
        <v>67</v>
      </c>
      <c r="B42" s="34"/>
      <c r="C42" s="6"/>
      <c r="D42" s="7"/>
      <c r="E42" s="6"/>
      <c r="F42" s="6"/>
      <c r="G42" s="6"/>
      <c r="H42" s="6"/>
      <c r="I42" s="6"/>
    </row>
    <row r="43" spans="1:9" s="8" customFormat="1" ht="35.450000000000003" customHeight="1" x14ac:dyDescent="0.25">
      <c r="A43" s="52" t="s">
        <v>68</v>
      </c>
      <c r="B43" s="34"/>
      <c r="C43" s="6"/>
      <c r="D43" s="7"/>
      <c r="E43" s="6"/>
      <c r="F43" s="6"/>
      <c r="G43" s="6"/>
      <c r="H43" s="6"/>
      <c r="I43" s="6"/>
    </row>
    <row r="44" spans="1:9" s="30" customFormat="1" ht="48" customHeight="1" x14ac:dyDescent="0.25">
      <c r="A44" s="52" t="s">
        <v>69</v>
      </c>
      <c r="B44" s="34"/>
      <c r="C44" s="28"/>
      <c r="D44" s="29"/>
      <c r="E44" s="28"/>
      <c r="F44" s="28"/>
      <c r="G44" s="28"/>
      <c r="H44" s="28"/>
      <c r="I44" s="28"/>
    </row>
    <row r="45" spans="1:9" s="30" customFormat="1" ht="30.6" customHeight="1" x14ac:dyDescent="0.25">
      <c r="A45" s="52" t="s">
        <v>70</v>
      </c>
      <c r="B45" s="34"/>
      <c r="C45" s="28"/>
      <c r="D45" s="29"/>
      <c r="E45" s="28"/>
      <c r="F45" s="28"/>
      <c r="G45" s="28"/>
      <c r="H45" s="28"/>
      <c r="I45" s="28"/>
    </row>
    <row r="46" spans="1:9" s="30" customFormat="1" ht="51" customHeight="1" x14ac:dyDescent="0.25">
      <c r="A46" s="52" t="s">
        <v>71</v>
      </c>
      <c r="B46" s="34"/>
      <c r="C46" s="28"/>
      <c r="D46" s="29"/>
      <c r="E46" s="28"/>
      <c r="F46" s="28"/>
      <c r="G46" s="28"/>
      <c r="H46" s="28"/>
      <c r="I46" s="28"/>
    </row>
    <row r="47" spans="1:9" s="30" customFormat="1" ht="48.6" customHeight="1" x14ac:dyDescent="0.25">
      <c r="A47" s="53" t="s">
        <v>72</v>
      </c>
      <c r="B47" s="34"/>
      <c r="C47" s="28"/>
      <c r="D47" s="29"/>
      <c r="E47" s="28"/>
      <c r="F47" s="28"/>
      <c r="G47" s="28"/>
      <c r="H47" s="28"/>
      <c r="I47" s="28"/>
    </row>
    <row r="48" spans="1:9" s="8" customFormat="1" ht="19.899999999999999" customHeight="1" x14ac:dyDescent="0.25">
      <c r="A48" s="53" t="s">
        <v>27</v>
      </c>
      <c r="B48" s="34"/>
      <c r="C48" s="6"/>
      <c r="D48" s="7"/>
      <c r="E48" s="6"/>
      <c r="F48" s="6"/>
      <c r="G48" s="6"/>
      <c r="H48" s="6"/>
      <c r="I48" s="6"/>
    </row>
    <row r="49" spans="1:9" s="30" customFormat="1" ht="30" customHeight="1" x14ac:dyDescent="0.25">
      <c r="A49" s="73" t="s">
        <v>55</v>
      </c>
      <c r="B49" s="42"/>
      <c r="C49" s="31"/>
      <c r="D49" s="29"/>
      <c r="E49" s="28"/>
      <c r="F49" s="28"/>
      <c r="G49" s="28"/>
      <c r="H49" s="28"/>
      <c r="I49" s="28"/>
    </row>
    <row r="50" spans="1:9" s="8" customFormat="1" ht="16.899999999999999" customHeight="1" x14ac:dyDescent="0.25">
      <c r="A50" s="670" t="s">
        <v>36</v>
      </c>
      <c r="B50" s="672"/>
      <c r="C50" s="6"/>
      <c r="D50" s="7"/>
      <c r="E50" s="6"/>
      <c r="F50" s="6"/>
      <c r="G50" s="6"/>
      <c r="H50" s="6"/>
      <c r="I50" s="6"/>
    </row>
    <row r="51" spans="1:9" s="30" customFormat="1" ht="16.899999999999999" customHeight="1" x14ac:dyDescent="0.25">
      <c r="A51" s="49" t="s">
        <v>73</v>
      </c>
      <c r="B51" s="50"/>
      <c r="C51" s="28"/>
      <c r="D51" s="29"/>
      <c r="E51" s="28"/>
      <c r="F51" s="28"/>
      <c r="G51" s="28"/>
      <c r="H51" s="28"/>
      <c r="I51" s="28"/>
    </row>
    <row r="52" spans="1:9" s="8" customFormat="1" ht="13.9" customHeight="1" x14ac:dyDescent="0.25">
      <c r="A52" s="33" t="s">
        <v>4</v>
      </c>
      <c r="B52" s="42"/>
      <c r="C52" s="9"/>
      <c r="D52" s="7"/>
      <c r="E52" s="6"/>
      <c r="F52" s="6"/>
      <c r="G52" s="6"/>
      <c r="H52" s="6"/>
      <c r="I52" s="6"/>
    </row>
    <row r="53" spans="1:9" s="8" customFormat="1" ht="15.6" customHeight="1" x14ac:dyDescent="0.25">
      <c r="A53" s="33" t="s">
        <v>37</v>
      </c>
      <c r="B53" s="42"/>
      <c r="C53" s="9"/>
      <c r="D53" s="7"/>
      <c r="E53" s="6"/>
      <c r="F53" s="6"/>
      <c r="G53" s="6"/>
      <c r="H53" s="6"/>
      <c r="I53" s="6"/>
    </row>
    <row r="54" spans="1:9" s="8" customFormat="1" ht="15.6" customHeight="1" x14ac:dyDescent="0.25">
      <c r="A54" s="35" t="s">
        <v>5</v>
      </c>
      <c r="B54" s="42"/>
      <c r="C54" s="9"/>
      <c r="D54" s="7"/>
      <c r="E54" s="6"/>
      <c r="F54" s="6"/>
      <c r="G54" s="6"/>
      <c r="H54" s="6"/>
      <c r="I54" s="6"/>
    </row>
    <row r="55" spans="1:9" s="8" customFormat="1" ht="51" customHeight="1" x14ac:dyDescent="0.25">
      <c r="A55" s="16" t="s">
        <v>6</v>
      </c>
      <c r="B55" s="42"/>
      <c r="C55" s="9"/>
      <c r="D55" s="7"/>
      <c r="E55" s="6"/>
      <c r="F55" s="6"/>
      <c r="G55" s="6"/>
      <c r="H55" s="6"/>
      <c r="I55" s="6"/>
    </row>
    <row r="56" spans="1:9" s="30" customFormat="1" ht="26.45" customHeight="1" x14ac:dyDescent="0.25">
      <c r="A56" s="16" t="s">
        <v>52</v>
      </c>
      <c r="B56" s="42"/>
      <c r="C56" s="31"/>
      <c r="D56" s="29"/>
      <c r="E56" s="28"/>
      <c r="F56" s="28"/>
      <c r="G56" s="28"/>
      <c r="H56" s="28"/>
      <c r="I56" s="28"/>
    </row>
    <row r="57" spans="1:9" s="30" customFormat="1" ht="36" customHeight="1" x14ac:dyDescent="0.25">
      <c r="A57" s="16" t="s">
        <v>7</v>
      </c>
      <c r="B57" s="42"/>
      <c r="C57" s="31"/>
      <c r="D57" s="29"/>
      <c r="E57" s="28"/>
      <c r="F57" s="28"/>
      <c r="G57" s="28"/>
      <c r="H57" s="28"/>
      <c r="I57" s="28"/>
    </row>
    <row r="58" spans="1:9" s="30" customFormat="1" ht="26.45" customHeight="1" x14ac:dyDescent="0.25">
      <c r="A58" s="514" t="s">
        <v>53</v>
      </c>
      <c r="B58" s="43">
        <f>B59+B60</f>
        <v>0</v>
      </c>
      <c r="C58" s="31"/>
      <c r="D58" s="29"/>
      <c r="E58" s="28"/>
      <c r="F58" s="28"/>
      <c r="G58" s="28"/>
      <c r="H58" s="28"/>
      <c r="I58" s="28"/>
    </row>
    <row r="59" spans="1:9" s="8" customFormat="1" ht="15" customHeight="1" x14ac:dyDescent="0.25">
      <c r="A59" s="33" t="s">
        <v>58</v>
      </c>
      <c r="B59" s="42"/>
      <c r="C59" s="9"/>
      <c r="D59" s="7"/>
      <c r="E59" s="6"/>
      <c r="F59" s="6"/>
      <c r="G59" s="6"/>
      <c r="H59" s="6"/>
      <c r="I59" s="6"/>
    </row>
    <row r="60" spans="1:9" s="8" customFormat="1" ht="15" customHeight="1" x14ac:dyDescent="0.25">
      <c r="A60" s="33" t="s">
        <v>59</v>
      </c>
      <c r="B60" s="42"/>
      <c r="C60" s="9"/>
      <c r="D60" s="7"/>
      <c r="E60" s="6"/>
      <c r="F60" s="6"/>
      <c r="G60" s="6"/>
      <c r="H60" s="6"/>
      <c r="I60" s="6"/>
    </row>
    <row r="61" spans="1:9" s="30" customFormat="1" ht="31.9" customHeight="1" x14ac:dyDescent="0.25">
      <c r="A61" s="73" t="s">
        <v>40</v>
      </c>
      <c r="B61" s="42"/>
      <c r="C61" s="31"/>
      <c r="D61" s="29"/>
      <c r="E61" s="28"/>
      <c r="F61" s="28"/>
      <c r="G61" s="28"/>
      <c r="H61" s="28"/>
      <c r="I61" s="28"/>
    </row>
    <row r="62" spans="1:9" s="8" customFormat="1" ht="37.9" customHeight="1" x14ac:dyDescent="0.25">
      <c r="A62" s="515" t="s">
        <v>11</v>
      </c>
      <c r="B62" s="43">
        <f>B63+B64</f>
        <v>0</v>
      </c>
      <c r="C62" s="9"/>
      <c r="D62" s="7"/>
      <c r="E62" s="6"/>
      <c r="F62" s="6"/>
      <c r="G62" s="6"/>
      <c r="H62" s="6"/>
      <c r="I62" s="6"/>
    </row>
    <row r="63" spans="1:9" s="8" customFormat="1" ht="18" customHeight="1" x14ac:dyDescent="0.25">
      <c r="A63" s="33" t="s">
        <v>41</v>
      </c>
      <c r="B63" s="42"/>
      <c r="C63" s="9"/>
      <c r="D63" s="7"/>
      <c r="E63" s="6"/>
      <c r="F63" s="6"/>
      <c r="G63" s="6"/>
      <c r="H63" s="6"/>
      <c r="I63" s="6"/>
    </row>
    <row r="64" spans="1:9" s="8" customFormat="1" ht="31.9" customHeight="1" x14ac:dyDescent="0.25">
      <c r="A64" s="36" t="s">
        <v>42</v>
      </c>
      <c r="B64" s="42"/>
      <c r="C64" s="9"/>
      <c r="D64" s="7"/>
      <c r="E64" s="6"/>
      <c r="F64" s="6"/>
      <c r="G64" s="6"/>
      <c r="H64" s="6"/>
      <c r="I64" s="6"/>
    </row>
    <row r="65" spans="1:9" s="8" customFormat="1" ht="30.6" customHeight="1" x14ac:dyDescent="0.25">
      <c r="A65" s="72" t="s">
        <v>74</v>
      </c>
      <c r="B65" s="54"/>
      <c r="C65" s="9"/>
      <c r="D65" s="7"/>
      <c r="E65" s="6"/>
      <c r="F65" s="6"/>
      <c r="G65" s="6"/>
      <c r="H65" s="6"/>
      <c r="I65" s="6"/>
    </row>
    <row r="66" spans="1:9" s="22" customFormat="1" ht="15.75" x14ac:dyDescent="0.25">
      <c r="A66" s="16" t="s">
        <v>75</v>
      </c>
      <c r="B66" s="42"/>
      <c r="C66" s="23"/>
      <c r="D66" s="21"/>
      <c r="E66" s="20"/>
      <c r="F66" s="20"/>
      <c r="G66" s="20"/>
      <c r="H66" s="20"/>
      <c r="I66" s="20"/>
    </row>
    <row r="67" spans="1:9" s="30" customFormat="1" ht="38.25" customHeight="1" x14ac:dyDescent="0.25">
      <c r="A67" s="16" t="s">
        <v>38</v>
      </c>
      <c r="B67" s="42"/>
      <c r="C67" s="31"/>
      <c r="D67" s="29"/>
      <c r="E67" s="28"/>
      <c r="F67" s="28"/>
      <c r="G67" s="28"/>
      <c r="H67" s="28"/>
      <c r="I67" s="28"/>
    </row>
    <row r="68" spans="1:9" s="30" customFormat="1" ht="19.149999999999999" customHeight="1" x14ac:dyDescent="0.25">
      <c r="A68" s="16" t="s">
        <v>39</v>
      </c>
      <c r="B68" s="42"/>
      <c r="C68" s="31"/>
      <c r="D68" s="29"/>
      <c r="E68" s="28"/>
      <c r="F68" s="28"/>
      <c r="G68" s="28"/>
      <c r="H68" s="28"/>
      <c r="I68" s="28"/>
    </row>
    <row r="69" spans="1:9" s="30" customFormat="1" ht="36" customHeight="1" x14ac:dyDescent="0.25">
      <c r="A69" s="16" t="s">
        <v>57</v>
      </c>
      <c r="B69" s="42"/>
      <c r="C69" s="31"/>
      <c r="D69" s="29"/>
      <c r="E69" s="28"/>
      <c r="F69" s="28"/>
      <c r="G69" s="28"/>
      <c r="H69" s="28"/>
      <c r="I69" s="28"/>
    </row>
    <row r="70" spans="1:9" s="8" customFormat="1" ht="22.5" customHeight="1" x14ac:dyDescent="0.25">
      <c r="A70" s="51" t="s">
        <v>76</v>
      </c>
      <c r="B70" s="42"/>
      <c r="C70" s="9"/>
      <c r="D70" s="7"/>
      <c r="E70" s="6"/>
      <c r="F70" s="6"/>
      <c r="G70" s="6"/>
      <c r="H70" s="6"/>
      <c r="I70" s="6"/>
    </row>
    <row r="71" spans="1:9" s="30" customFormat="1" ht="35.25" customHeight="1" x14ac:dyDescent="0.25">
      <c r="A71" s="16" t="s">
        <v>77</v>
      </c>
      <c r="B71" s="42"/>
      <c r="C71" s="31"/>
      <c r="D71" s="29"/>
      <c r="E71" s="28"/>
      <c r="F71" s="28"/>
      <c r="G71" s="28"/>
      <c r="H71" s="28"/>
      <c r="I71" s="28"/>
    </row>
    <row r="72" spans="1:9" ht="15.75" x14ac:dyDescent="0.25">
      <c r="A72" s="648" t="s">
        <v>43</v>
      </c>
      <c r="B72" s="716"/>
    </row>
    <row r="73" spans="1:9" s="8" customFormat="1" ht="130.5" customHeight="1" x14ac:dyDescent="0.25">
      <c r="A73" s="58" t="s">
        <v>60</v>
      </c>
      <c r="B73" s="42"/>
      <c r="C73" s="6"/>
      <c r="D73" s="7"/>
      <c r="E73" s="6"/>
      <c r="F73" s="6"/>
      <c r="G73" s="6"/>
      <c r="H73" s="6"/>
      <c r="I73" s="6"/>
    </row>
    <row r="74" spans="1:9" s="8" customFormat="1" ht="53.25" customHeight="1" thickBot="1" x14ac:dyDescent="0.3">
      <c r="A74" s="516" t="s">
        <v>61</v>
      </c>
      <c r="B74" s="61"/>
      <c r="C74" s="6"/>
      <c r="D74" s="7"/>
      <c r="E74" s="6"/>
      <c r="F74" s="6"/>
      <c r="G74" s="6"/>
      <c r="H74" s="6"/>
      <c r="I74" s="6"/>
    </row>
  </sheetData>
  <mergeCells count="9">
    <mergeCell ref="A50:B50"/>
    <mergeCell ref="B5:B6"/>
    <mergeCell ref="A72:B72"/>
    <mergeCell ref="A2:B3"/>
    <mergeCell ref="A4:B4"/>
    <mergeCell ref="A7:B7"/>
    <mergeCell ref="A8:B8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74"/>
  <sheetViews>
    <sheetView workbookViewId="0">
      <selection activeCell="A82" sqref="A82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9" x14ac:dyDescent="0.25">
      <c r="A2" s="717" t="s">
        <v>79</v>
      </c>
      <c r="B2" s="717"/>
    </row>
    <row r="3" spans="1:9" ht="26.45" customHeight="1" x14ac:dyDescent="0.25">
      <c r="A3" s="717"/>
      <c r="B3" s="717"/>
    </row>
    <row r="4" spans="1:9" ht="24" customHeight="1" thickBot="1" x14ac:dyDescent="0.3">
      <c r="A4" s="718" t="s">
        <v>18</v>
      </c>
      <c r="B4" s="718"/>
    </row>
    <row r="5" spans="1:9" ht="24" customHeight="1" x14ac:dyDescent="0.25">
      <c r="A5" s="725" t="s">
        <v>0</v>
      </c>
      <c r="B5" s="714" t="s">
        <v>1</v>
      </c>
    </row>
    <row r="6" spans="1:9" ht="37.9" customHeight="1" thickBot="1" x14ac:dyDescent="0.3">
      <c r="A6" s="726"/>
      <c r="B6" s="715"/>
    </row>
    <row r="7" spans="1:9" s="8" customFormat="1" ht="16.5" customHeight="1" x14ac:dyDescent="0.25">
      <c r="A7" s="719" t="s">
        <v>2</v>
      </c>
      <c r="B7" s="720"/>
      <c r="C7" s="6"/>
      <c r="D7" s="7"/>
      <c r="E7" s="6"/>
      <c r="F7" s="6"/>
      <c r="G7" s="6"/>
      <c r="H7" s="6"/>
      <c r="I7" s="6"/>
    </row>
    <row r="8" spans="1:9" s="8" customFormat="1" ht="16.5" customHeight="1" x14ac:dyDescent="0.25">
      <c r="A8" s="721" t="s">
        <v>10</v>
      </c>
      <c r="B8" s="722"/>
      <c r="C8" s="6"/>
      <c r="D8" s="7"/>
      <c r="E8" s="6"/>
      <c r="F8" s="6"/>
      <c r="G8" s="6"/>
      <c r="H8" s="6"/>
      <c r="I8" s="6"/>
    </row>
    <row r="9" spans="1:9" s="8" customFormat="1" ht="28.9" customHeight="1" x14ac:dyDescent="0.25">
      <c r="A9" s="723" t="s">
        <v>19</v>
      </c>
      <c r="B9" s="724"/>
      <c r="C9" s="6"/>
      <c r="D9" s="7"/>
      <c r="E9" s="6"/>
      <c r="F9" s="6"/>
      <c r="G9" s="6"/>
      <c r="H9" s="6"/>
      <c r="I9" s="6"/>
    </row>
    <row r="10" spans="1:9" s="8" customFormat="1" ht="16.5" customHeight="1" x14ac:dyDescent="0.25">
      <c r="A10" s="40" t="s">
        <v>20</v>
      </c>
      <c r="B10" s="32">
        <f>B11+B12+B13+B14</f>
        <v>10907</v>
      </c>
      <c r="C10" s="78"/>
      <c r="D10" s="7"/>
      <c r="E10" s="6"/>
      <c r="F10" s="6"/>
      <c r="G10" s="6"/>
      <c r="H10" s="6"/>
      <c r="I10" s="6"/>
    </row>
    <row r="11" spans="1:9" s="8" customFormat="1" ht="19.149999999999999" customHeight="1" x14ac:dyDescent="0.25">
      <c r="A11" s="33" t="s">
        <v>21</v>
      </c>
      <c r="B11" s="42">
        <v>6807</v>
      </c>
      <c r="C11" s="78"/>
      <c r="D11" s="7"/>
      <c r="E11" s="6"/>
      <c r="F11" s="6"/>
      <c r="G11" s="6"/>
      <c r="H11" s="6"/>
      <c r="I11" s="6"/>
    </row>
    <row r="12" spans="1:9" s="8" customFormat="1" ht="15.75" x14ac:dyDescent="0.25">
      <c r="A12" s="33" t="s">
        <v>56</v>
      </c>
      <c r="B12" s="42">
        <v>4100</v>
      </c>
      <c r="C12" s="78"/>
      <c r="D12" s="7"/>
      <c r="E12" s="6"/>
      <c r="F12" s="6"/>
      <c r="G12" s="6"/>
      <c r="H12" s="6"/>
      <c r="I12" s="6"/>
    </row>
    <row r="13" spans="1:9" s="30" customFormat="1" ht="15.75" x14ac:dyDescent="0.25">
      <c r="A13" s="33" t="s">
        <v>22</v>
      </c>
      <c r="B13" s="42"/>
      <c r="C13" s="78"/>
      <c r="D13" s="29"/>
      <c r="E13" s="28"/>
      <c r="F13" s="28"/>
      <c r="G13" s="28"/>
      <c r="H13" s="28"/>
      <c r="I13" s="28"/>
    </row>
    <row r="14" spans="1:9" s="30" customFormat="1" ht="17.45" customHeight="1" x14ac:dyDescent="0.25">
      <c r="A14" s="33" t="s">
        <v>51</v>
      </c>
      <c r="B14" s="42"/>
      <c r="C14" s="78"/>
      <c r="D14" s="29"/>
      <c r="E14" s="28"/>
      <c r="F14" s="28"/>
      <c r="G14" s="28"/>
      <c r="H14" s="28"/>
      <c r="I14" s="28"/>
    </row>
    <row r="15" spans="1:9" s="8" customFormat="1" ht="15.75" x14ac:dyDescent="0.25">
      <c r="A15" s="40" t="s">
        <v>3</v>
      </c>
      <c r="B15" s="32">
        <f>B16+B17+B18</f>
        <v>5173</v>
      </c>
      <c r="C15" s="78"/>
      <c r="D15" s="7"/>
      <c r="E15" s="6"/>
      <c r="F15" s="6"/>
      <c r="G15" s="6"/>
      <c r="H15" s="6"/>
      <c r="I15" s="6"/>
    </row>
    <row r="16" spans="1:9" s="8" customFormat="1" ht="15.75" x14ac:dyDescent="0.25">
      <c r="A16" s="33" t="s">
        <v>21</v>
      </c>
      <c r="B16" s="42">
        <v>4100</v>
      </c>
      <c r="C16" s="78"/>
      <c r="D16" s="7"/>
      <c r="E16" s="6"/>
      <c r="F16" s="6"/>
      <c r="G16" s="6"/>
      <c r="H16" s="6"/>
      <c r="I16" s="6"/>
    </row>
    <row r="17" spans="1:9" s="8" customFormat="1" ht="15.75" x14ac:dyDescent="0.25">
      <c r="A17" s="33" t="s">
        <v>22</v>
      </c>
      <c r="B17" s="42">
        <v>1073</v>
      </c>
      <c r="C17" s="78"/>
      <c r="D17" s="7"/>
      <c r="E17" s="6"/>
      <c r="F17" s="6"/>
      <c r="G17" s="6"/>
      <c r="H17" s="6"/>
      <c r="I17" s="6"/>
    </row>
    <row r="18" spans="1:9" s="8" customFormat="1" ht="15.75" x14ac:dyDescent="0.25">
      <c r="A18" s="33" t="s">
        <v>27</v>
      </c>
      <c r="B18" s="42"/>
      <c r="C18" s="78"/>
      <c r="D18" s="7"/>
      <c r="E18" s="6"/>
      <c r="F18" s="6"/>
      <c r="G18" s="6"/>
      <c r="H18" s="6"/>
      <c r="I18" s="6"/>
    </row>
    <row r="19" spans="1:9" s="8" customFormat="1" ht="13.9" customHeight="1" x14ac:dyDescent="0.25">
      <c r="A19" s="41" t="s">
        <v>23</v>
      </c>
      <c r="B19" s="32">
        <f>B20+B21+B22+B23</f>
        <v>5000</v>
      </c>
      <c r="C19" s="78"/>
      <c r="D19" s="7"/>
      <c r="E19" s="6"/>
      <c r="F19" s="6"/>
      <c r="G19" s="6"/>
      <c r="H19" s="6"/>
      <c r="I19" s="6"/>
    </row>
    <row r="20" spans="1:9" s="8" customFormat="1" ht="15.75" x14ac:dyDescent="0.25">
      <c r="A20" s="33" t="s">
        <v>24</v>
      </c>
      <c r="B20" s="42">
        <v>50</v>
      </c>
      <c r="C20" s="6"/>
      <c r="D20" s="7"/>
      <c r="E20" s="6"/>
      <c r="F20" s="6"/>
      <c r="G20" s="6"/>
      <c r="H20" s="6"/>
      <c r="I20" s="6"/>
    </row>
    <row r="21" spans="1:9" s="8" customFormat="1" ht="15.75" x14ac:dyDescent="0.25">
      <c r="A21" s="33" t="s">
        <v>25</v>
      </c>
      <c r="B21" s="42">
        <v>2475</v>
      </c>
      <c r="C21" s="6"/>
      <c r="D21" s="7"/>
      <c r="E21" s="6"/>
      <c r="F21" s="6"/>
      <c r="G21" s="6"/>
      <c r="H21" s="6"/>
      <c r="I21" s="6"/>
    </row>
    <row r="22" spans="1:9" s="8" customFormat="1" ht="15.75" x14ac:dyDescent="0.25">
      <c r="A22" s="33" t="s">
        <v>26</v>
      </c>
      <c r="B22" s="42">
        <v>2475</v>
      </c>
      <c r="C22" s="6"/>
      <c r="D22" s="7"/>
      <c r="E22" s="6"/>
      <c r="F22" s="6"/>
      <c r="G22" s="6"/>
      <c r="H22" s="6"/>
      <c r="I22" s="6"/>
    </row>
    <row r="23" spans="1:9" s="8" customFormat="1" ht="15.75" x14ac:dyDescent="0.25">
      <c r="A23" s="33" t="s">
        <v>27</v>
      </c>
      <c r="B23" s="42"/>
      <c r="C23" s="6"/>
      <c r="D23" s="7"/>
      <c r="E23" s="6"/>
      <c r="F23" s="6"/>
      <c r="G23" s="6"/>
      <c r="H23" s="6"/>
      <c r="I23" s="6"/>
    </row>
    <row r="24" spans="1:9" s="8" customFormat="1" ht="31.5" x14ac:dyDescent="0.25">
      <c r="A24" s="41" t="s">
        <v>28</v>
      </c>
      <c r="B24" s="43">
        <f>B25+B26+B27+B28+B29+B30+B31+B32</f>
        <v>0</v>
      </c>
      <c r="C24" s="6"/>
      <c r="D24" s="7"/>
      <c r="E24" s="6"/>
      <c r="F24" s="6"/>
      <c r="G24" s="6"/>
      <c r="H24" s="6"/>
      <c r="I24" s="6"/>
    </row>
    <row r="25" spans="1:9" s="8" customFormat="1" ht="15.75" x14ac:dyDescent="0.25">
      <c r="A25" s="33" t="s">
        <v>29</v>
      </c>
      <c r="B25" s="42"/>
      <c r="C25" s="6"/>
      <c r="D25" s="7"/>
      <c r="E25" s="6"/>
      <c r="F25" s="6"/>
      <c r="G25" s="6"/>
      <c r="H25" s="6"/>
      <c r="I25" s="6"/>
    </row>
    <row r="26" spans="1:9" s="8" customFormat="1" ht="15.75" x14ac:dyDescent="0.25">
      <c r="A26" s="33" t="s">
        <v>30</v>
      </c>
      <c r="B26" s="42"/>
      <c r="C26" s="6"/>
      <c r="D26" s="7"/>
      <c r="E26" s="6"/>
      <c r="F26" s="6"/>
      <c r="G26" s="6"/>
      <c r="H26" s="6"/>
      <c r="I26" s="6"/>
    </row>
    <row r="27" spans="1:9" s="8" customFormat="1" ht="15.75" x14ac:dyDescent="0.25">
      <c r="A27" s="33" t="s">
        <v>31</v>
      </c>
      <c r="B27" s="42"/>
      <c r="C27" s="6"/>
      <c r="D27" s="7"/>
      <c r="E27" s="6"/>
      <c r="F27" s="6"/>
      <c r="G27" s="6"/>
      <c r="H27" s="6"/>
      <c r="I27" s="6"/>
    </row>
    <row r="28" spans="1:9" s="8" customFormat="1" ht="15.75" x14ac:dyDescent="0.25">
      <c r="A28" s="33" t="s">
        <v>32</v>
      </c>
      <c r="B28" s="42"/>
      <c r="C28" s="6"/>
      <c r="D28" s="7"/>
      <c r="E28" s="6"/>
      <c r="F28" s="6"/>
      <c r="G28" s="6"/>
      <c r="H28" s="6"/>
      <c r="I28" s="6"/>
    </row>
    <row r="29" spans="1:9" s="8" customFormat="1" ht="15.75" x14ac:dyDescent="0.25">
      <c r="A29" s="33" t="s">
        <v>33</v>
      </c>
      <c r="B29" s="42"/>
      <c r="C29" s="6"/>
      <c r="D29" s="7"/>
      <c r="E29" s="6"/>
      <c r="F29" s="6"/>
      <c r="G29" s="6"/>
      <c r="H29" s="6"/>
      <c r="I29" s="6"/>
    </row>
    <row r="30" spans="1:9" s="8" customFormat="1" ht="15.75" x14ac:dyDescent="0.25">
      <c r="A30" s="33" t="s">
        <v>34</v>
      </c>
      <c r="B30" s="42"/>
      <c r="C30" s="6"/>
      <c r="D30" s="7"/>
      <c r="E30" s="6"/>
      <c r="F30" s="6"/>
      <c r="G30" s="6"/>
      <c r="H30" s="6"/>
      <c r="I30" s="6"/>
    </row>
    <row r="31" spans="1:9" s="8" customFormat="1" ht="15.75" x14ac:dyDescent="0.25">
      <c r="A31" s="33" t="s">
        <v>35</v>
      </c>
      <c r="B31" s="42"/>
      <c r="C31" s="6"/>
      <c r="D31" s="7"/>
      <c r="E31" s="6"/>
      <c r="F31" s="6"/>
      <c r="G31" s="6"/>
      <c r="H31" s="6"/>
      <c r="I31" s="6"/>
    </row>
    <row r="32" spans="1:9" s="8" customFormat="1" ht="15.75" x14ac:dyDescent="0.25">
      <c r="A32" s="33" t="s">
        <v>27</v>
      </c>
      <c r="B32" s="42"/>
      <c r="C32" s="6"/>
      <c r="D32" s="7"/>
      <c r="E32" s="6"/>
      <c r="F32" s="6"/>
      <c r="G32" s="6"/>
      <c r="H32" s="6"/>
      <c r="I32" s="6"/>
    </row>
    <row r="33" spans="1:9" s="8" customFormat="1" ht="80.45" customHeight="1" x14ac:dyDescent="0.25">
      <c r="A33" s="48" t="s">
        <v>54</v>
      </c>
      <c r="B33" s="42">
        <f>B34+B35+B36</f>
        <v>0</v>
      </c>
      <c r="C33" s="6"/>
      <c r="D33" s="7"/>
      <c r="E33" s="6"/>
      <c r="F33" s="6"/>
      <c r="G33" s="6"/>
      <c r="H33" s="6"/>
      <c r="I33" s="6"/>
    </row>
    <row r="34" spans="1:9" s="8" customFormat="1" ht="46.15" customHeight="1" x14ac:dyDescent="0.25">
      <c r="A34" s="37" t="s">
        <v>49</v>
      </c>
      <c r="B34" s="42"/>
      <c r="C34" s="6"/>
      <c r="D34" s="7"/>
      <c r="E34" s="6"/>
      <c r="F34" s="6"/>
      <c r="G34" s="6"/>
      <c r="H34" s="6"/>
      <c r="I34" s="6"/>
    </row>
    <row r="35" spans="1:9" s="8" customFormat="1" ht="31.5" customHeight="1" x14ac:dyDescent="0.25">
      <c r="A35" s="513" t="s">
        <v>48</v>
      </c>
      <c r="B35" s="42"/>
      <c r="C35" s="6"/>
      <c r="D35" s="7"/>
      <c r="E35" s="6"/>
      <c r="F35" s="6"/>
      <c r="G35" s="6"/>
      <c r="H35" s="6"/>
      <c r="I35" s="6"/>
    </row>
    <row r="36" spans="1:9" s="8" customFormat="1" ht="32.25" customHeight="1" x14ac:dyDescent="0.25">
      <c r="A36" s="513" t="s">
        <v>50</v>
      </c>
      <c r="B36" s="42"/>
      <c r="C36" s="6"/>
      <c r="D36" s="7"/>
      <c r="E36" s="6"/>
      <c r="F36" s="6"/>
      <c r="G36" s="6"/>
      <c r="H36" s="6"/>
      <c r="I36" s="6"/>
    </row>
    <row r="37" spans="1:9" s="8" customFormat="1" ht="46.15" customHeight="1" x14ac:dyDescent="0.25">
      <c r="A37" s="48" t="s">
        <v>47</v>
      </c>
      <c r="B37" s="34">
        <f>SUM(B38:B48)</f>
        <v>0</v>
      </c>
      <c r="C37" s="6"/>
      <c r="D37" s="7"/>
      <c r="E37" s="6"/>
      <c r="F37" s="6"/>
      <c r="G37" s="6"/>
      <c r="H37" s="6"/>
      <c r="I37" s="6"/>
    </row>
    <row r="38" spans="1:9" s="8" customFormat="1" ht="31.15" customHeight="1" x14ac:dyDescent="0.25">
      <c r="A38" s="52" t="s">
        <v>63</v>
      </c>
      <c r="B38" s="34"/>
      <c r="C38" s="6"/>
      <c r="D38" s="7"/>
      <c r="E38" s="6"/>
      <c r="F38" s="6"/>
      <c r="G38" s="6"/>
      <c r="H38" s="6"/>
      <c r="I38" s="6"/>
    </row>
    <row r="39" spans="1:9" s="8" customFormat="1" ht="31.9" customHeight="1" x14ac:dyDescent="0.25">
      <c r="A39" s="52" t="s">
        <v>64</v>
      </c>
      <c r="B39" s="34"/>
      <c r="C39" s="6"/>
      <c r="D39" s="7"/>
      <c r="E39" s="6"/>
      <c r="F39" s="6"/>
      <c r="G39" s="6"/>
      <c r="H39" s="6"/>
      <c r="I39" s="6"/>
    </row>
    <row r="40" spans="1:9" s="8" customFormat="1" ht="47.25" customHeight="1" x14ac:dyDescent="0.25">
      <c r="A40" s="52" t="s">
        <v>65</v>
      </c>
      <c r="B40" s="34"/>
      <c r="C40" s="6"/>
      <c r="D40" s="7"/>
      <c r="E40" s="6"/>
      <c r="F40" s="6"/>
      <c r="G40" s="6"/>
      <c r="H40" s="6"/>
      <c r="I40" s="6"/>
    </row>
    <row r="41" spans="1:9" s="8" customFormat="1" ht="48.75" customHeight="1" x14ac:dyDescent="0.25">
      <c r="A41" s="52" t="s">
        <v>66</v>
      </c>
      <c r="B41" s="34"/>
      <c r="C41" s="6"/>
      <c r="D41" s="7"/>
      <c r="E41" s="6"/>
      <c r="F41" s="6"/>
      <c r="G41" s="6"/>
      <c r="H41" s="6"/>
      <c r="I41" s="6"/>
    </row>
    <row r="42" spans="1:9" s="8" customFormat="1" ht="16.149999999999999" customHeight="1" x14ac:dyDescent="0.25">
      <c r="A42" s="52" t="s">
        <v>67</v>
      </c>
      <c r="B42" s="34"/>
      <c r="C42" s="6"/>
      <c r="D42" s="7"/>
      <c r="E42" s="6"/>
      <c r="F42" s="6"/>
      <c r="G42" s="6"/>
      <c r="H42" s="6"/>
      <c r="I42" s="6"/>
    </row>
    <row r="43" spans="1:9" s="8" customFormat="1" ht="35.450000000000003" customHeight="1" x14ac:dyDescent="0.25">
      <c r="A43" s="52" t="s">
        <v>68</v>
      </c>
      <c r="B43" s="34"/>
      <c r="C43" s="6"/>
      <c r="D43" s="7"/>
      <c r="E43" s="6"/>
      <c r="F43" s="6"/>
      <c r="G43" s="6"/>
      <c r="H43" s="6"/>
      <c r="I43" s="6"/>
    </row>
    <row r="44" spans="1:9" s="30" customFormat="1" ht="48" customHeight="1" x14ac:dyDescent="0.25">
      <c r="A44" s="52" t="s">
        <v>69</v>
      </c>
      <c r="B44" s="34"/>
      <c r="C44" s="28"/>
      <c r="D44" s="29"/>
      <c r="E44" s="28"/>
      <c r="F44" s="28"/>
      <c r="G44" s="28"/>
      <c r="H44" s="28"/>
      <c r="I44" s="28"/>
    </row>
    <row r="45" spans="1:9" s="30" customFormat="1" ht="30.6" customHeight="1" x14ac:dyDescent="0.25">
      <c r="A45" s="52" t="s">
        <v>70</v>
      </c>
      <c r="B45" s="34"/>
      <c r="C45" s="28"/>
      <c r="D45" s="29"/>
      <c r="E45" s="28"/>
      <c r="F45" s="28"/>
      <c r="G45" s="28"/>
      <c r="H45" s="28"/>
      <c r="I45" s="28"/>
    </row>
    <row r="46" spans="1:9" s="30" customFormat="1" ht="51" customHeight="1" x14ac:dyDescent="0.25">
      <c r="A46" s="52" t="s">
        <v>71</v>
      </c>
      <c r="B46" s="34"/>
      <c r="C46" s="28"/>
      <c r="D46" s="29"/>
      <c r="E46" s="28"/>
      <c r="F46" s="28"/>
      <c r="G46" s="28"/>
      <c r="H46" s="28"/>
      <c r="I46" s="28"/>
    </row>
    <row r="47" spans="1:9" s="30" customFormat="1" ht="48.6" customHeight="1" x14ac:dyDescent="0.25">
      <c r="A47" s="53" t="s">
        <v>72</v>
      </c>
      <c r="B47" s="34"/>
      <c r="C47" s="28"/>
      <c r="D47" s="29"/>
      <c r="E47" s="28"/>
      <c r="F47" s="28"/>
      <c r="G47" s="28"/>
      <c r="H47" s="28"/>
      <c r="I47" s="28"/>
    </row>
    <row r="48" spans="1:9" s="8" customFormat="1" ht="19.899999999999999" customHeight="1" x14ac:dyDescent="0.25">
      <c r="A48" s="53" t="s">
        <v>27</v>
      </c>
      <c r="B48" s="34"/>
      <c r="C48" s="6"/>
      <c r="D48" s="7"/>
      <c r="E48" s="6"/>
      <c r="F48" s="6"/>
      <c r="G48" s="6"/>
      <c r="H48" s="6"/>
      <c r="I48" s="6"/>
    </row>
    <row r="49" spans="1:9" s="30" customFormat="1" ht="30" customHeight="1" x14ac:dyDescent="0.25">
      <c r="A49" s="73" t="s">
        <v>55</v>
      </c>
      <c r="B49" s="42"/>
      <c r="C49" s="31"/>
      <c r="D49" s="29"/>
      <c r="E49" s="28"/>
      <c r="F49" s="28"/>
      <c r="G49" s="28"/>
      <c r="H49" s="28"/>
      <c r="I49" s="28"/>
    </row>
    <row r="50" spans="1:9" s="8" customFormat="1" ht="16.899999999999999" customHeight="1" x14ac:dyDescent="0.25">
      <c r="A50" s="670" t="s">
        <v>36</v>
      </c>
      <c r="B50" s="672"/>
      <c r="C50" s="6"/>
      <c r="D50" s="7"/>
      <c r="E50" s="6"/>
      <c r="F50" s="6"/>
      <c r="G50" s="6"/>
      <c r="H50" s="6"/>
      <c r="I50" s="6"/>
    </row>
    <row r="51" spans="1:9" s="30" customFormat="1" ht="16.899999999999999" customHeight="1" x14ac:dyDescent="0.25">
      <c r="A51" s="49" t="s">
        <v>73</v>
      </c>
      <c r="B51" s="50"/>
      <c r="C51" s="28"/>
      <c r="D51" s="29"/>
      <c r="E51" s="28"/>
      <c r="F51" s="28"/>
      <c r="G51" s="28"/>
      <c r="H51" s="28"/>
      <c r="I51" s="28"/>
    </row>
    <row r="52" spans="1:9" s="8" customFormat="1" ht="13.9" customHeight="1" x14ac:dyDescent="0.25">
      <c r="A52" s="33" t="s">
        <v>4</v>
      </c>
      <c r="B52" s="42"/>
      <c r="C52" s="9"/>
      <c r="D52" s="7"/>
      <c r="E52" s="6"/>
      <c r="F52" s="6"/>
      <c r="G52" s="6"/>
      <c r="H52" s="6"/>
      <c r="I52" s="6"/>
    </row>
    <row r="53" spans="1:9" s="8" customFormat="1" ht="15.6" customHeight="1" x14ac:dyDescent="0.25">
      <c r="A53" s="33" t="s">
        <v>37</v>
      </c>
      <c r="B53" s="42"/>
      <c r="C53" s="9"/>
      <c r="D53" s="7"/>
      <c r="E53" s="6"/>
      <c r="F53" s="6"/>
      <c r="G53" s="6"/>
      <c r="H53" s="6"/>
      <c r="I53" s="6"/>
    </row>
    <row r="54" spans="1:9" s="8" customFormat="1" ht="15.6" customHeight="1" x14ac:dyDescent="0.25">
      <c r="A54" s="35" t="s">
        <v>5</v>
      </c>
      <c r="B54" s="42"/>
      <c r="C54" s="9"/>
      <c r="D54" s="7"/>
      <c r="E54" s="6"/>
      <c r="F54" s="6"/>
      <c r="G54" s="6"/>
      <c r="H54" s="6"/>
      <c r="I54" s="6"/>
    </row>
    <row r="55" spans="1:9" s="8" customFormat="1" ht="51" customHeight="1" x14ac:dyDescent="0.25">
      <c r="A55" s="16" t="s">
        <v>6</v>
      </c>
      <c r="B55" s="42"/>
      <c r="C55" s="9"/>
      <c r="D55" s="7"/>
      <c r="E55" s="6"/>
      <c r="F55" s="6"/>
      <c r="G55" s="6"/>
      <c r="H55" s="6"/>
      <c r="I55" s="6"/>
    </row>
    <row r="56" spans="1:9" s="30" customFormat="1" ht="26.45" customHeight="1" x14ac:dyDescent="0.25">
      <c r="A56" s="16" t="s">
        <v>52</v>
      </c>
      <c r="B56" s="42"/>
      <c r="C56" s="31"/>
      <c r="D56" s="29"/>
      <c r="E56" s="28"/>
      <c r="F56" s="28"/>
      <c r="G56" s="28"/>
      <c r="H56" s="28"/>
      <c r="I56" s="28"/>
    </row>
    <row r="57" spans="1:9" s="30" customFormat="1" ht="36" customHeight="1" x14ac:dyDescent="0.25">
      <c r="A57" s="16" t="s">
        <v>7</v>
      </c>
      <c r="B57" s="42"/>
      <c r="C57" s="31"/>
      <c r="D57" s="29"/>
      <c r="E57" s="28"/>
      <c r="F57" s="28"/>
      <c r="G57" s="28"/>
      <c r="H57" s="28"/>
      <c r="I57" s="28"/>
    </row>
    <row r="58" spans="1:9" s="30" customFormat="1" ht="26.45" customHeight="1" x14ac:dyDescent="0.25">
      <c r="A58" s="514" t="s">
        <v>53</v>
      </c>
      <c r="B58" s="43">
        <f>B59+B60</f>
        <v>0</v>
      </c>
      <c r="C58" s="31"/>
      <c r="D58" s="29"/>
      <c r="E58" s="28"/>
      <c r="F58" s="28"/>
      <c r="G58" s="28"/>
      <c r="H58" s="28"/>
      <c r="I58" s="28"/>
    </row>
    <row r="59" spans="1:9" s="8" customFormat="1" ht="15" customHeight="1" x14ac:dyDescent="0.25">
      <c r="A59" s="33" t="s">
        <v>58</v>
      </c>
      <c r="B59" s="42"/>
      <c r="C59" s="9"/>
      <c r="D59" s="7"/>
      <c r="E59" s="6"/>
      <c r="F59" s="6"/>
      <c r="G59" s="6"/>
      <c r="H59" s="6"/>
      <c r="I59" s="6"/>
    </row>
    <row r="60" spans="1:9" s="8" customFormat="1" ht="15" customHeight="1" x14ac:dyDescent="0.25">
      <c r="A60" s="33" t="s">
        <v>59</v>
      </c>
      <c r="B60" s="42"/>
      <c r="C60" s="9"/>
      <c r="D60" s="7"/>
      <c r="E60" s="6"/>
      <c r="F60" s="6"/>
      <c r="G60" s="6"/>
      <c r="H60" s="6"/>
      <c r="I60" s="6"/>
    </row>
    <row r="61" spans="1:9" s="30" customFormat="1" ht="31.9" customHeight="1" x14ac:dyDescent="0.25">
      <c r="A61" s="73" t="s">
        <v>40</v>
      </c>
      <c r="B61" s="42"/>
      <c r="C61" s="31"/>
      <c r="D61" s="29"/>
      <c r="E61" s="28"/>
      <c r="F61" s="28"/>
      <c r="G61" s="28"/>
      <c r="H61" s="28"/>
      <c r="I61" s="28"/>
    </row>
    <row r="62" spans="1:9" s="8" customFormat="1" ht="37.9" customHeight="1" x14ac:dyDescent="0.25">
      <c r="A62" s="515" t="s">
        <v>11</v>
      </c>
      <c r="B62" s="43">
        <f>B63+B64</f>
        <v>0</v>
      </c>
      <c r="C62" s="9"/>
      <c r="D62" s="7"/>
      <c r="E62" s="6"/>
      <c r="F62" s="6"/>
      <c r="G62" s="6"/>
      <c r="H62" s="6"/>
      <c r="I62" s="6"/>
    </row>
    <row r="63" spans="1:9" s="8" customFormat="1" ht="18" customHeight="1" x14ac:dyDescent="0.25">
      <c r="A63" s="33" t="s">
        <v>41</v>
      </c>
      <c r="B63" s="42"/>
      <c r="C63" s="9"/>
      <c r="D63" s="7"/>
      <c r="E63" s="6"/>
      <c r="F63" s="6"/>
      <c r="G63" s="6"/>
      <c r="H63" s="6"/>
      <c r="I63" s="6"/>
    </row>
    <row r="64" spans="1:9" s="8" customFormat="1" ht="31.9" customHeight="1" x14ac:dyDescent="0.25">
      <c r="A64" s="36" t="s">
        <v>42</v>
      </c>
      <c r="B64" s="42"/>
      <c r="C64" s="9"/>
      <c r="D64" s="7"/>
      <c r="E64" s="6"/>
      <c r="F64" s="6"/>
      <c r="G64" s="6"/>
      <c r="H64" s="6"/>
      <c r="I64" s="6"/>
    </row>
    <row r="65" spans="1:9" s="8" customFormat="1" ht="30.6" customHeight="1" x14ac:dyDescent="0.25">
      <c r="A65" s="72" t="s">
        <v>74</v>
      </c>
      <c r="B65" s="54"/>
      <c r="C65" s="9"/>
      <c r="D65" s="7"/>
      <c r="E65" s="6"/>
      <c r="F65" s="6"/>
      <c r="G65" s="6"/>
      <c r="H65" s="6"/>
      <c r="I65" s="6"/>
    </row>
    <row r="66" spans="1:9" s="22" customFormat="1" ht="15.75" x14ac:dyDescent="0.25">
      <c r="A66" s="16" t="s">
        <v>75</v>
      </c>
      <c r="B66" s="42"/>
      <c r="C66" s="23"/>
      <c r="D66" s="21"/>
      <c r="E66" s="20"/>
      <c r="F66" s="20"/>
      <c r="G66" s="20"/>
      <c r="H66" s="20"/>
      <c r="I66" s="20"/>
    </row>
    <row r="67" spans="1:9" s="30" customFormat="1" ht="38.25" customHeight="1" x14ac:dyDescent="0.25">
      <c r="A67" s="16" t="s">
        <v>38</v>
      </c>
      <c r="B67" s="42"/>
      <c r="C67" s="31"/>
      <c r="D67" s="29"/>
      <c r="E67" s="28"/>
      <c r="F67" s="28"/>
      <c r="G67" s="28"/>
      <c r="H67" s="28"/>
      <c r="I67" s="28"/>
    </row>
    <row r="68" spans="1:9" s="30" customFormat="1" ht="19.149999999999999" customHeight="1" x14ac:dyDescent="0.25">
      <c r="A68" s="16" t="s">
        <v>39</v>
      </c>
      <c r="B68" s="42"/>
      <c r="C68" s="31"/>
      <c r="D68" s="29"/>
      <c r="E68" s="28"/>
      <c r="F68" s="28"/>
      <c r="G68" s="28"/>
      <c r="H68" s="28"/>
      <c r="I68" s="28"/>
    </row>
    <row r="69" spans="1:9" s="30" customFormat="1" ht="36" customHeight="1" x14ac:dyDescent="0.25">
      <c r="A69" s="16" t="s">
        <v>57</v>
      </c>
      <c r="B69" s="42"/>
      <c r="C69" s="31"/>
      <c r="D69" s="29"/>
      <c r="E69" s="28"/>
      <c r="F69" s="28"/>
      <c r="G69" s="28"/>
      <c r="H69" s="28"/>
      <c r="I69" s="28"/>
    </row>
    <row r="70" spans="1:9" s="8" customFormat="1" ht="22.5" customHeight="1" x14ac:dyDescent="0.25">
      <c r="A70" s="51" t="s">
        <v>76</v>
      </c>
      <c r="B70" s="42"/>
      <c r="C70" s="9"/>
      <c r="D70" s="7"/>
      <c r="E70" s="6"/>
      <c r="F70" s="6"/>
      <c r="G70" s="6"/>
      <c r="H70" s="6"/>
      <c r="I70" s="6"/>
    </row>
    <row r="71" spans="1:9" s="30" customFormat="1" ht="35.25" customHeight="1" x14ac:dyDescent="0.25">
      <c r="A71" s="16" t="s">
        <v>77</v>
      </c>
      <c r="B71" s="42"/>
      <c r="C71" s="31"/>
      <c r="D71" s="29"/>
      <c r="E71" s="28"/>
      <c r="F71" s="28"/>
      <c r="G71" s="28"/>
      <c r="H71" s="28"/>
      <c r="I71" s="28"/>
    </row>
    <row r="72" spans="1:9" ht="15.75" x14ac:dyDescent="0.25">
      <c r="A72" s="648" t="s">
        <v>43</v>
      </c>
      <c r="B72" s="716"/>
    </row>
    <row r="73" spans="1:9" s="8" customFormat="1" ht="130.5" customHeight="1" x14ac:dyDescent="0.25">
      <c r="A73" s="58" t="s">
        <v>60</v>
      </c>
      <c r="B73" s="42"/>
      <c r="C73" s="6"/>
      <c r="D73" s="7"/>
      <c r="E73" s="6"/>
      <c r="F73" s="6"/>
      <c r="G73" s="6"/>
      <c r="H73" s="6"/>
      <c r="I73" s="6"/>
    </row>
    <row r="74" spans="1:9" s="8" customFormat="1" ht="53.25" customHeight="1" thickBot="1" x14ac:dyDescent="0.3">
      <c r="A74" s="516" t="s">
        <v>61</v>
      </c>
      <c r="B74" s="61"/>
      <c r="C74" s="6"/>
      <c r="D74" s="7"/>
      <c r="E74" s="6"/>
      <c r="F74" s="6"/>
      <c r="G74" s="6"/>
      <c r="H74" s="6"/>
      <c r="I74" s="6"/>
    </row>
  </sheetData>
  <mergeCells count="9">
    <mergeCell ref="A50:B50"/>
    <mergeCell ref="B5:B6"/>
    <mergeCell ref="A72:B72"/>
    <mergeCell ref="A2:B3"/>
    <mergeCell ref="A7:B7"/>
    <mergeCell ref="A8:B8"/>
    <mergeCell ref="A4:B4"/>
    <mergeCell ref="A9:B9"/>
    <mergeCell ref="A5:A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74"/>
  <sheetViews>
    <sheetView workbookViewId="0">
      <selection activeCell="A82" sqref="A82"/>
    </sheetView>
  </sheetViews>
  <sheetFormatPr defaultColWidth="9.140625" defaultRowHeight="15" x14ac:dyDescent="0.25"/>
  <cols>
    <col min="1" max="1" width="45.28515625" style="27" customWidth="1"/>
    <col min="2" max="2" width="21.5703125" style="27" customWidth="1"/>
    <col min="3" max="16384" width="9.140625" style="27"/>
  </cols>
  <sheetData>
    <row r="2" spans="1:9" x14ac:dyDescent="0.25">
      <c r="A2" s="717" t="s">
        <v>79</v>
      </c>
      <c r="B2" s="717"/>
    </row>
    <row r="3" spans="1:9" ht="26.45" customHeight="1" x14ac:dyDescent="0.25">
      <c r="A3" s="717"/>
      <c r="B3" s="717"/>
    </row>
    <row r="4" spans="1:9" ht="30.6" customHeight="1" thickBot="1" x14ac:dyDescent="0.3">
      <c r="A4" s="4" t="s">
        <v>78</v>
      </c>
      <c r="B4" s="77"/>
    </row>
    <row r="5" spans="1:9" ht="30.6" customHeight="1" x14ac:dyDescent="0.25">
      <c r="A5" s="725" t="s">
        <v>0</v>
      </c>
      <c r="B5" s="714" t="s">
        <v>1</v>
      </c>
    </row>
    <row r="6" spans="1:9" ht="37.9" customHeight="1" thickBot="1" x14ac:dyDescent="0.3">
      <c r="A6" s="726"/>
      <c r="B6" s="715"/>
    </row>
    <row r="7" spans="1:9" s="30" customFormat="1" ht="16.5" customHeight="1" x14ac:dyDescent="0.25">
      <c r="A7" s="719" t="s">
        <v>2</v>
      </c>
      <c r="B7" s="720"/>
      <c r="C7" s="28"/>
      <c r="D7" s="29"/>
      <c r="E7" s="28"/>
      <c r="F7" s="28"/>
      <c r="G7" s="28"/>
      <c r="H7" s="28"/>
      <c r="I7" s="28"/>
    </row>
    <row r="8" spans="1:9" s="30" customFormat="1" ht="16.5" customHeight="1" x14ac:dyDescent="0.25">
      <c r="A8" s="721" t="s">
        <v>10</v>
      </c>
      <c r="B8" s="722"/>
      <c r="C8" s="28"/>
      <c r="D8" s="29"/>
      <c r="E8" s="28"/>
      <c r="F8" s="28"/>
      <c r="G8" s="28"/>
      <c r="H8" s="28"/>
      <c r="I8" s="28"/>
    </row>
    <row r="9" spans="1:9" s="30" customFormat="1" ht="28.9" customHeight="1" x14ac:dyDescent="0.25">
      <c r="A9" s="723" t="s">
        <v>19</v>
      </c>
      <c r="B9" s="724"/>
      <c r="C9" s="28"/>
      <c r="D9" s="29"/>
      <c r="E9" s="28"/>
      <c r="F9" s="28"/>
      <c r="G9" s="28"/>
      <c r="H9" s="28"/>
      <c r="I9" s="28"/>
    </row>
    <row r="10" spans="1:9" s="30" customFormat="1" ht="16.5" customHeight="1" x14ac:dyDescent="0.25">
      <c r="A10" s="40" t="s">
        <v>20</v>
      </c>
      <c r="B10" s="32">
        <f>B11+B12+B13+B14</f>
        <v>4126</v>
      </c>
      <c r="C10" s="78"/>
      <c r="D10" s="29"/>
      <c r="E10" s="28"/>
      <c r="F10" s="28"/>
      <c r="G10" s="28"/>
      <c r="H10" s="28"/>
      <c r="I10" s="28"/>
    </row>
    <row r="11" spans="1:9" s="30" customFormat="1" ht="19.149999999999999" customHeight="1" x14ac:dyDescent="0.25">
      <c r="A11" s="33" t="s">
        <v>21</v>
      </c>
      <c r="B11" s="42">
        <v>3122</v>
      </c>
      <c r="C11" s="78"/>
      <c r="D11" s="29"/>
      <c r="E11" s="28"/>
      <c r="F11" s="28"/>
      <c r="G11" s="28"/>
      <c r="H11" s="28"/>
      <c r="I11" s="28"/>
    </row>
    <row r="12" spans="1:9" s="30" customFormat="1" ht="15.75" x14ac:dyDescent="0.25">
      <c r="A12" s="33" t="s">
        <v>56</v>
      </c>
      <c r="B12" s="42">
        <v>1004</v>
      </c>
      <c r="C12" s="78"/>
      <c r="D12" s="29"/>
      <c r="E12" s="28"/>
      <c r="F12" s="28"/>
      <c r="G12" s="28"/>
      <c r="H12" s="28"/>
      <c r="I12" s="28"/>
    </row>
    <row r="13" spans="1:9" s="30" customFormat="1" ht="15.75" x14ac:dyDescent="0.25">
      <c r="A13" s="33" t="s">
        <v>22</v>
      </c>
      <c r="B13" s="42"/>
      <c r="C13" s="78"/>
      <c r="D13" s="29"/>
      <c r="E13" s="28"/>
      <c r="F13" s="28"/>
      <c r="G13" s="28"/>
      <c r="H13" s="28"/>
      <c r="I13" s="28"/>
    </row>
    <row r="14" spans="1:9" s="30" customFormat="1" ht="17.45" customHeight="1" x14ac:dyDescent="0.25">
      <c r="A14" s="33" t="s">
        <v>51</v>
      </c>
      <c r="B14" s="42"/>
      <c r="C14" s="78"/>
      <c r="D14" s="29"/>
      <c r="E14" s="28"/>
      <c r="F14" s="28"/>
      <c r="G14" s="28"/>
      <c r="H14" s="28"/>
      <c r="I14" s="28"/>
    </row>
    <row r="15" spans="1:9" s="30" customFormat="1" ht="15.75" x14ac:dyDescent="0.25">
      <c r="A15" s="40" t="s">
        <v>3</v>
      </c>
      <c r="B15" s="32">
        <f>B16+B17+B18</f>
        <v>1420</v>
      </c>
      <c r="C15" s="78"/>
      <c r="D15" s="29"/>
      <c r="E15" s="28"/>
      <c r="F15" s="28"/>
      <c r="G15" s="28"/>
      <c r="H15" s="28"/>
      <c r="I15" s="28"/>
    </row>
    <row r="16" spans="1:9" s="30" customFormat="1" ht="15.75" x14ac:dyDescent="0.25">
      <c r="A16" s="33" t="s">
        <v>21</v>
      </c>
      <c r="B16" s="42">
        <v>1300</v>
      </c>
      <c r="C16" s="78"/>
      <c r="D16" s="29"/>
      <c r="E16" s="28"/>
      <c r="F16" s="28"/>
      <c r="G16" s="28"/>
      <c r="H16" s="28"/>
      <c r="I16" s="28"/>
    </row>
    <row r="17" spans="1:9" s="30" customFormat="1" ht="15.75" x14ac:dyDescent="0.25">
      <c r="A17" s="33" t="s">
        <v>22</v>
      </c>
      <c r="B17" s="42">
        <v>120</v>
      </c>
      <c r="C17" s="78"/>
      <c r="D17" s="29"/>
      <c r="E17" s="28"/>
      <c r="F17" s="28"/>
      <c r="G17" s="28"/>
      <c r="H17" s="28"/>
      <c r="I17" s="28"/>
    </row>
    <row r="18" spans="1:9" s="30" customFormat="1" ht="15.75" x14ac:dyDescent="0.25">
      <c r="A18" s="33" t="s">
        <v>27</v>
      </c>
      <c r="B18" s="42"/>
      <c r="C18" s="78"/>
      <c r="D18" s="29"/>
      <c r="E18" s="28"/>
      <c r="F18" s="28"/>
      <c r="G18" s="28"/>
      <c r="H18" s="28"/>
      <c r="I18" s="28"/>
    </row>
    <row r="19" spans="1:9" s="30" customFormat="1" ht="13.9" customHeight="1" x14ac:dyDescent="0.25">
      <c r="A19" s="41" t="s">
        <v>23</v>
      </c>
      <c r="B19" s="32">
        <f>B20+B21+B22+B23</f>
        <v>1150</v>
      </c>
      <c r="C19" s="78"/>
      <c r="D19" s="29"/>
      <c r="E19" s="28"/>
      <c r="F19" s="28"/>
      <c r="G19" s="28"/>
      <c r="H19" s="28"/>
      <c r="I19" s="28"/>
    </row>
    <row r="20" spans="1:9" s="30" customFormat="1" ht="15.75" x14ac:dyDescent="0.25">
      <c r="A20" s="33" t="s">
        <v>24</v>
      </c>
      <c r="B20" s="42">
        <v>10</v>
      </c>
      <c r="C20" s="28"/>
      <c r="D20" s="29"/>
      <c r="E20" s="28"/>
      <c r="F20" s="28"/>
      <c r="G20" s="28"/>
      <c r="H20" s="28"/>
      <c r="I20" s="28"/>
    </row>
    <row r="21" spans="1:9" s="30" customFormat="1" ht="15.75" x14ac:dyDescent="0.25">
      <c r="A21" s="33" t="s">
        <v>25</v>
      </c>
      <c r="B21" s="42">
        <v>570</v>
      </c>
      <c r="C21" s="28"/>
      <c r="D21" s="29"/>
      <c r="E21" s="28"/>
      <c r="F21" s="28"/>
      <c r="G21" s="28"/>
      <c r="H21" s="28"/>
      <c r="I21" s="28"/>
    </row>
    <row r="22" spans="1:9" s="30" customFormat="1" ht="15.75" x14ac:dyDescent="0.25">
      <c r="A22" s="33" t="s">
        <v>26</v>
      </c>
      <c r="B22" s="42">
        <v>570</v>
      </c>
      <c r="C22" s="28"/>
      <c r="D22" s="29"/>
      <c r="E22" s="28"/>
      <c r="F22" s="28"/>
      <c r="G22" s="28"/>
      <c r="H22" s="28"/>
      <c r="I22" s="28"/>
    </row>
    <row r="23" spans="1:9" s="30" customFormat="1" ht="15.75" x14ac:dyDescent="0.25">
      <c r="A23" s="33" t="s">
        <v>27</v>
      </c>
      <c r="B23" s="42"/>
      <c r="C23" s="28"/>
      <c r="D23" s="29"/>
      <c r="E23" s="28"/>
      <c r="F23" s="28"/>
      <c r="G23" s="28"/>
      <c r="H23" s="28"/>
      <c r="I23" s="28"/>
    </row>
    <row r="24" spans="1:9" s="30" customFormat="1" ht="31.5" x14ac:dyDescent="0.25">
      <c r="A24" s="41" t="s">
        <v>28</v>
      </c>
      <c r="B24" s="43">
        <f>B25+B26+B27+B28+B29+B30+B31+B32</f>
        <v>0</v>
      </c>
      <c r="C24" s="28"/>
      <c r="D24" s="29"/>
      <c r="E24" s="28"/>
      <c r="F24" s="28"/>
      <c r="G24" s="28"/>
      <c r="H24" s="28"/>
      <c r="I24" s="28"/>
    </row>
    <row r="25" spans="1:9" s="30" customFormat="1" ht="15.75" x14ac:dyDescent="0.25">
      <c r="A25" s="33" t="s">
        <v>29</v>
      </c>
      <c r="B25" s="42"/>
      <c r="C25" s="28"/>
      <c r="D25" s="29"/>
      <c r="E25" s="28"/>
      <c r="F25" s="28"/>
      <c r="G25" s="28"/>
      <c r="H25" s="28"/>
      <c r="I25" s="28"/>
    </row>
    <row r="26" spans="1:9" s="30" customFormat="1" ht="15.75" x14ac:dyDescent="0.25">
      <c r="A26" s="33" t="s">
        <v>30</v>
      </c>
      <c r="B26" s="42"/>
      <c r="C26" s="28"/>
      <c r="D26" s="29"/>
      <c r="E26" s="28"/>
      <c r="F26" s="28"/>
      <c r="G26" s="28"/>
      <c r="H26" s="28"/>
      <c r="I26" s="28"/>
    </row>
    <row r="27" spans="1:9" s="30" customFormat="1" ht="15.75" x14ac:dyDescent="0.25">
      <c r="A27" s="33" t="s">
        <v>31</v>
      </c>
      <c r="B27" s="42"/>
      <c r="C27" s="28"/>
      <c r="D27" s="29"/>
      <c r="E27" s="28"/>
      <c r="F27" s="28"/>
      <c r="G27" s="28"/>
      <c r="H27" s="28"/>
      <c r="I27" s="28"/>
    </row>
    <row r="28" spans="1:9" s="30" customFormat="1" ht="15.75" x14ac:dyDescent="0.25">
      <c r="A28" s="33" t="s">
        <v>32</v>
      </c>
      <c r="B28" s="42"/>
      <c r="C28" s="28"/>
      <c r="D28" s="29"/>
      <c r="E28" s="28"/>
      <c r="F28" s="28"/>
      <c r="G28" s="28"/>
      <c r="H28" s="28"/>
      <c r="I28" s="28"/>
    </row>
    <row r="29" spans="1:9" s="30" customFormat="1" ht="15.75" x14ac:dyDescent="0.25">
      <c r="A29" s="33" t="s">
        <v>33</v>
      </c>
      <c r="B29" s="42"/>
      <c r="C29" s="28"/>
      <c r="D29" s="29"/>
      <c r="E29" s="28"/>
      <c r="F29" s="28"/>
      <c r="G29" s="28"/>
      <c r="H29" s="28"/>
      <c r="I29" s="28"/>
    </row>
    <row r="30" spans="1:9" s="30" customFormat="1" ht="15.75" x14ac:dyDescent="0.25">
      <c r="A30" s="33" t="s">
        <v>34</v>
      </c>
      <c r="B30" s="42"/>
      <c r="C30" s="28"/>
      <c r="D30" s="29"/>
      <c r="E30" s="28"/>
      <c r="F30" s="28"/>
      <c r="G30" s="28"/>
      <c r="H30" s="28"/>
      <c r="I30" s="28"/>
    </row>
    <row r="31" spans="1:9" s="30" customFormat="1" ht="15.75" x14ac:dyDescent="0.25">
      <c r="A31" s="33" t="s">
        <v>35</v>
      </c>
      <c r="B31" s="42"/>
      <c r="C31" s="28"/>
      <c r="D31" s="29"/>
      <c r="E31" s="28"/>
      <c r="F31" s="28"/>
      <c r="G31" s="28"/>
      <c r="H31" s="28"/>
      <c r="I31" s="28"/>
    </row>
    <row r="32" spans="1:9" s="30" customFormat="1" ht="15.75" x14ac:dyDescent="0.25">
      <c r="A32" s="33" t="s">
        <v>27</v>
      </c>
      <c r="B32" s="42"/>
      <c r="C32" s="28"/>
      <c r="D32" s="29"/>
      <c r="E32" s="28"/>
      <c r="F32" s="28"/>
      <c r="G32" s="28"/>
      <c r="H32" s="28"/>
      <c r="I32" s="28"/>
    </row>
    <row r="33" spans="1:9" s="30" customFormat="1" ht="80.45" customHeight="1" x14ac:dyDescent="0.25">
      <c r="A33" s="74" t="s">
        <v>54</v>
      </c>
      <c r="B33" s="42">
        <f>B34+B35+B36</f>
        <v>0</v>
      </c>
      <c r="C33" s="28"/>
      <c r="D33" s="29"/>
      <c r="E33" s="28"/>
      <c r="F33" s="28"/>
      <c r="G33" s="28"/>
      <c r="H33" s="28"/>
      <c r="I33" s="28"/>
    </row>
    <row r="34" spans="1:9" s="30" customFormat="1" ht="46.15" customHeight="1" x14ac:dyDescent="0.25">
      <c r="A34" s="37" t="s">
        <v>49</v>
      </c>
      <c r="B34" s="42"/>
      <c r="C34" s="28"/>
      <c r="D34" s="29"/>
      <c r="E34" s="28"/>
      <c r="F34" s="28"/>
      <c r="G34" s="28"/>
      <c r="H34" s="28"/>
      <c r="I34" s="28"/>
    </row>
    <row r="35" spans="1:9" s="30" customFormat="1" ht="31.5" customHeight="1" x14ac:dyDescent="0.25">
      <c r="A35" s="513" t="s">
        <v>48</v>
      </c>
      <c r="B35" s="42"/>
      <c r="C35" s="28"/>
      <c r="D35" s="29"/>
      <c r="E35" s="28"/>
      <c r="F35" s="28"/>
      <c r="G35" s="28"/>
      <c r="H35" s="28"/>
      <c r="I35" s="28"/>
    </row>
    <row r="36" spans="1:9" s="30" customFormat="1" ht="32.25" customHeight="1" x14ac:dyDescent="0.25">
      <c r="A36" s="513" t="s">
        <v>50</v>
      </c>
      <c r="B36" s="42"/>
      <c r="C36" s="28"/>
      <c r="D36" s="29"/>
      <c r="E36" s="28"/>
      <c r="F36" s="28"/>
      <c r="G36" s="28"/>
      <c r="H36" s="28"/>
      <c r="I36" s="28"/>
    </row>
    <row r="37" spans="1:9" s="30" customFormat="1" ht="46.15" customHeight="1" x14ac:dyDescent="0.25">
      <c r="A37" s="74" t="s">
        <v>47</v>
      </c>
      <c r="B37" s="34">
        <f>SUM(B38:B48)</f>
        <v>0</v>
      </c>
      <c r="C37" s="28"/>
      <c r="D37" s="29"/>
      <c r="E37" s="28"/>
      <c r="F37" s="28"/>
      <c r="G37" s="28"/>
      <c r="H37" s="28"/>
      <c r="I37" s="28"/>
    </row>
    <row r="38" spans="1:9" s="30" customFormat="1" ht="31.15" customHeight="1" x14ac:dyDescent="0.25">
      <c r="A38" s="52" t="s">
        <v>63</v>
      </c>
      <c r="B38" s="34"/>
      <c r="C38" s="28"/>
      <c r="D38" s="29"/>
      <c r="E38" s="28"/>
      <c r="F38" s="28"/>
      <c r="G38" s="28"/>
      <c r="H38" s="28"/>
      <c r="I38" s="28"/>
    </row>
    <row r="39" spans="1:9" s="30" customFormat="1" ht="31.9" customHeight="1" x14ac:dyDescent="0.25">
      <c r="A39" s="52" t="s">
        <v>64</v>
      </c>
      <c r="B39" s="34"/>
      <c r="C39" s="28"/>
      <c r="D39" s="29"/>
      <c r="E39" s="28"/>
      <c r="F39" s="28"/>
      <c r="G39" s="28"/>
      <c r="H39" s="28"/>
      <c r="I39" s="28"/>
    </row>
    <row r="40" spans="1:9" s="30" customFormat="1" ht="47.25" customHeight="1" x14ac:dyDescent="0.25">
      <c r="A40" s="52" t="s">
        <v>65</v>
      </c>
      <c r="B40" s="34"/>
      <c r="C40" s="28"/>
      <c r="D40" s="29"/>
      <c r="E40" s="28"/>
      <c r="F40" s="28"/>
      <c r="G40" s="28"/>
      <c r="H40" s="28"/>
      <c r="I40" s="28"/>
    </row>
    <row r="41" spans="1:9" s="30" customFormat="1" ht="48.75" customHeight="1" x14ac:dyDescent="0.25">
      <c r="A41" s="52" t="s">
        <v>66</v>
      </c>
      <c r="B41" s="34"/>
      <c r="C41" s="28"/>
      <c r="D41" s="29"/>
      <c r="E41" s="28"/>
      <c r="F41" s="28"/>
      <c r="G41" s="28"/>
      <c r="H41" s="28"/>
      <c r="I41" s="28"/>
    </row>
    <row r="42" spans="1:9" s="30" customFormat="1" ht="16.149999999999999" customHeight="1" x14ac:dyDescent="0.25">
      <c r="A42" s="52" t="s">
        <v>67</v>
      </c>
      <c r="B42" s="34"/>
      <c r="C42" s="28"/>
      <c r="D42" s="29"/>
      <c r="E42" s="28"/>
      <c r="F42" s="28"/>
      <c r="G42" s="28"/>
      <c r="H42" s="28"/>
      <c r="I42" s="28"/>
    </row>
    <row r="43" spans="1:9" s="30" customFormat="1" ht="35.450000000000003" customHeight="1" x14ac:dyDescent="0.25">
      <c r="A43" s="52" t="s">
        <v>68</v>
      </c>
      <c r="B43" s="34"/>
      <c r="C43" s="28"/>
      <c r="D43" s="29"/>
      <c r="E43" s="28"/>
      <c r="F43" s="28"/>
      <c r="G43" s="28"/>
      <c r="H43" s="28"/>
      <c r="I43" s="28"/>
    </row>
    <row r="44" spans="1:9" s="30" customFormat="1" ht="48" customHeight="1" x14ac:dyDescent="0.25">
      <c r="A44" s="52" t="s">
        <v>69</v>
      </c>
      <c r="B44" s="34"/>
      <c r="C44" s="28"/>
      <c r="D44" s="29"/>
      <c r="E44" s="28"/>
      <c r="F44" s="28"/>
      <c r="G44" s="28"/>
      <c r="H44" s="28"/>
      <c r="I44" s="28"/>
    </row>
    <row r="45" spans="1:9" s="30" customFormat="1" ht="30.6" customHeight="1" x14ac:dyDescent="0.25">
      <c r="A45" s="52" t="s">
        <v>70</v>
      </c>
      <c r="B45" s="34"/>
      <c r="C45" s="28"/>
      <c r="D45" s="29"/>
      <c r="E45" s="28"/>
      <c r="F45" s="28"/>
      <c r="G45" s="28"/>
      <c r="H45" s="28"/>
      <c r="I45" s="28"/>
    </row>
    <row r="46" spans="1:9" s="30" customFormat="1" ht="51" customHeight="1" x14ac:dyDescent="0.25">
      <c r="A46" s="52" t="s">
        <v>71</v>
      </c>
      <c r="B46" s="34"/>
      <c r="C46" s="28"/>
      <c r="D46" s="29"/>
      <c r="E46" s="28"/>
      <c r="F46" s="28"/>
      <c r="G46" s="28"/>
      <c r="H46" s="28"/>
      <c r="I46" s="28"/>
    </row>
    <row r="47" spans="1:9" s="30" customFormat="1" ht="48.6" customHeight="1" x14ac:dyDescent="0.25">
      <c r="A47" s="53" t="s">
        <v>72</v>
      </c>
      <c r="B47" s="34"/>
      <c r="C47" s="28"/>
      <c r="D47" s="29"/>
      <c r="E47" s="28"/>
      <c r="F47" s="28"/>
      <c r="G47" s="28"/>
      <c r="H47" s="28"/>
      <c r="I47" s="28"/>
    </row>
    <row r="48" spans="1:9" s="30" customFormat="1" ht="19.899999999999999" customHeight="1" x14ac:dyDescent="0.25">
      <c r="A48" s="53" t="s">
        <v>27</v>
      </c>
      <c r="B48" s="34"/>
      <c r="C48" s="28"/>
      <c r="D48" s="29"/>
      <c r="E48" s="28"/>
      <c r="F48" s="28"/>
      <c r="G48" s="28"/>
      <c r="H48" s="28"/>
      <c r="I48" s="28"/>
    </row>
    <row r="49" spans="1:9" s="30" customFormat="1" ht="30" customHeight="1" x14ac:dyDescent="0.25">
      <c r="A49" s="73" t="s">
        <v>55</v>
      </c>
      <c r="B49" s="42"/>
      <c r="C49" s="31"/>
      <c r="D49" s="29"/>
      <c r="E49" s="28"/>
      <c r="F49" s="28"/>
      <c r="G49" s="28"/>
      <c r="H49" s="28"/>
      <c r="I49" s="28"/>
    </row>
    <row r="50" spans="1:9" s="30" customFormat="1" ht="16.899999999999999" customHeight="1" x14ac:dyDescent="0.25">
      <c r="A50" s="670" t="s">
        <v>36</v>
      </c>
      <c r="B50" s="672"/>
      <c r="C50" s="28"/>
      <c r="D50" s="29"/>
      <c r="E50" s="28"/>
      <c r="F50" s="28"/>
      <c r="G50" s="28"/>
      <c r="H50" s="28"/>
      <c r="I50" s="28"/>
    </row>
    <row r="51" spans="1:9" s="30" customFormat="1" ht="16.899999999999999" customHeight="1" x14ac:dyDescent="0.25">
      <c r="A51" s="75" t="s">
        <v>73</v>
      </c>
      <c r="B51" s="76"/>
      <c r="C51" s="28"/>
      <c r="D51" s="29"/>
      <c r="E51" s="28"/>
      <c r="F51" s="28"/>
      <c r="G51" s="28"/>
      <c r="H51" s="28"/>
      <c r="I51" s="28"/>
    </row>
    <row r="52" spans="1:9" s="30" customFormat="1" ht="13.9" customHeight="1" x14ac:dyDescent="0.25">
      <c r="A52" s="33" t="s">
        <v>4</v>
      </c>
      <c r="B52" s="42"/>
      <c r="C52" s="31"/>
      <c r="D52" s="29"/>
      <c r="E52" s="28"/>
      <c r="F52" s="28"/>
      <c r="G52" s="28"/>
      <c r="H52" s="28"/>
      <c r="I52" s="28"/>
    </row>
    <row r="53" spans="1:9" s="30" customFormat="1" ht="15.6" customHeight="1" x14ac:dyDescent="0.25">
      <c r="A53" s="33" t="s">
        <v>37</v>
      </c>
      <c r="B53" s="42"/>
      <c r="C53" s="31"/>
      <c r="D53" s="29"/>
      <c r="E53" s="28"/>
      <c r="F53" s="28"/>
      <c r="G53" s="28"/>
      <c r="H53" s="28"/>
      <c r="I53" s="28"/>
    </row>
    <row r="54" spans="1:9" s="30" customFormat="1" ht="15.6" customHeight="1" x14ac:dyDescent="0.25">
      <c r="A54" s="35" t="s">
        <v>5</v>
      </c>
      <c r="B54" s="42"/>
      <c r="C54" s="31"/>
      <c r="D54" s="29"/>
      <c r="E54" s="28"/>
      <c r="F54" s="28"/>
      <c r="G54" s="28"/>
      <c r="H54" s="28"/>
      <c r="I54" s="28"/>
    </row>
    <row r="55" spans="1:9" s="30" customFormat="1" ht="51" customHeight="1" x14ac:dyDescent="0.25">
      <c r="A55" s="16" t="s">
        <v>6</v>
      </c>
      <c r="B55" s="42"/>
      <c r="C55" s="31"/>
      <c r="D55" s="29"/>
      <c r="E55" s="28"/>
      <c r="F55" s="28"/>
      <c r="G55" s="28"/>
      <c r="H55" s="28"/>
      <c r="I55" s="28"/>
    </row>
    <row r="56" spans="1:9" s="30" customFormat="1" ht="26.45" customHeight="1" x14ac:dyDescent="0.25">
      <c r="A56" s="16" t="s">
        <v>52</v>
      </c>
      <c r="B56" s="42"/>
      <c r="C56" s="31"/>
      <c r="D56" s="29"/>
      <c r="E56" s="28"/>
      <c r="F56" s="28"/>
      <c r="G56" s="28"/>
      <c r="H56" s="28"/>
      <c r="I56" s="28"/>
    </row>
    <row r="57" spans="1:9" s="30" customFormat="1" ht="36" customHeight="1" x14ac:dyDescent="0.25">
      <c r="A57" s="16" t="s">
        <v>7</v>
      </c>
      <c r="B57" s="42"/>
      <c r="C57" s="31"/>
      <c r="D57" s="29"/>
      <c r="E57" s="28"/>
      <c r="F57" s="28"/>
      <c r="G57" s="28"/>
      <c r="H57" s="28"/>
      <c r="I57" s="28"/>
    </row>
    <row r="58" spans="1:9" s="30" customFormat="1" ht="26.45" customHeight="1" x14ac:dyDescent="0.25">
      <c r="A58" s="514" t="s">
        <v>53</v>
      </c>
      <c r="B58" s="43">
        <f>B59+B60</f>
        <v>0</v>
      </c>
      <c r="C58" s="31"/>
      <c r="D58" s="29"/>
      <c r="E58" s="28"/>
      <c r="F58" s="28"/>
      <c r="G58" s="28"/>
      <c r="H58" s="28"/>
      <c r="I58" s="28"/>
    </row>
    <row r="59" spans="1:9" s="30" customFormat="1" ht="15" customHeight="1" x14ac:dyDescent="0.25">
      <c r="A59" s="33" t="s">
        <v>58</v>
      </c>
      <c r="B59" s="42"/>
      <c r="C59" s="31"/>
      <c r="D59" s="29"/>
      <c r="E59" s="28"/>
      <c r="F59" s="28"/>
      <c r="G59" s="28"/>
      <c r="H59" s="28"/>
      <c r="I59" s="28"/>
    </row>
    <row r="60" spans="1:9" s="30" customFormat="1" ht="15" customHeight="1" x14ac:dyDescent="0.25">
      <c r="A60" s="33" t="s">
        <v>59</v>
      </c>
      <c r="B60" s="42"/>
      <c r="C60" s="31"/>
      <c r="D60" s="29"/>
      <c r="E60" s="28"/>
      <c r="F60" s="28"/>
      <c r="G60" s="28"/>
      <c r="H60" s="28"/>
      <c r="I60" s="28"/>
    </row>
    <row r="61" spans="1:9" s="30" customFormat="1" ht="31.9" customHeight="1" x14ac:dyDescent="0.25">
      <c r="A61" s="73" t="s">
        <v>40</v>
      </c>
      <c r="B61" s="42"/>
      <c r="C61" s="31"/>
      <c r="D61" s="29"/>
      <c r="E61" s="28"/>
      <c r="F61" s="28"/>
      <c r="G61" s="28"/>
      <c r="H61" s="28"/>
      <c r="I61" s="28"/>
    </row>
    <row r="62" spans="1:9" s="30" customFormat="1" ht="37.9" customHeight="1" x14ac:dyDescent="0.25">
      <c r="A62" s="515" t="s">
        <v>11</v>
      </c>
      <c r="B62" s="43">
        <f>B63+B64</f>
        <v>0</v>
      </c>
      <c r="C62" s="31"/>
      <c r="D62" s="29"/>
      <c r="E62" s="28"/>
      <c r="F62" s="28"/>
      <c r="G62" s="28"/>
      <c r="H62" s="28"/>
      <c r="I62" s="28"/>
    </row>
    <row r="63" spans="1:9" s="30" customFormat="1" ht="18" customHeight="1" x14ac:dyDescent="0.25">
      <c r="A63" s="33" t="s">
        <v>41</v>
      </c>
      <c r="B63" s="42"/>
      <c r="C63" s="31"/>
      <c r="D63" s="29"/>
      <c r="E63" s="28"/>
      <c r="F63" s="28"/>
      <c r="G63" s="28"/>
      <c r="H63" s="28"/>
      <c r="I63" s="28"/>
    </row>
    <row r="64" spans="1:9" s="30" customFormat="1" ht="31.9" customHeight="1" x14ac:dyDescent="0.25">
      <c r="A64" s="36" t="s">
        <v>42</v>
      </c>
      <c r="B64" s="42"/>
      <c r="C64" s="31"/>
      <c r="D64" s="29"/>
      <c r="E64" s="28"/>
      <c r="F64" s="28"/>
      <c r="G64" s="28"/>
      <c r="H64" s="28"/>
      <c r="I64" s="28"/>
    </row>
    <row r="65" spans="1:9" s="30" customFormat="1" ht="30.6" customHeight="1" x14ac:dyDescent="0.25">
      <c r="A65" s="72" t="s">
        <v>74</v>
      </c>
      <c r="B65" s="54"/>
      <c r="C65" s="31"/>
      <c r="D65" s="29"/>
      <c r="E65" s="28"/>
      <c r="F65" s="28"/>
      <c r="G65" s="28"/>
      <c r="H65" s="28"/>
      <c r="I65" s="28"/>
    </row>
    <row r="66" spans="1:9" s="30" customFormat="1" ht="15.75" x14ac:dyDescent="0.25">
      <c r="A66" s="16" t="s">
        <v>75</v>
      </c>
      <c r="B66" s="42"/>
      <c r="C66" s="31"/>
      <c r="D66" s="29"/>
      <c r="E66" s="28"/>
      <c r="F66" s="28"/>
      <c r="G66" s="28"/>
      <c r="H66" s="28"/>
      <c r="I66" s="28"/>
    </row>
    <row r="67" spans="1:9" s="30" customFormat="1" ht="38.25" customHeight="1" x14ac:dyDescent="0.25">
      <c r="A67" s="16" t="s">
        <v>38</v>
      </c>
      <c r="B67" s="42"/>
      <c r="C67" s="31"/>
      <c r="D67" s="29"/>
      <c r="E67" s="28"/>
      <c r="F67" s="28"/>
      <c r="G67" s="28"/>
      <c r="H67" s="28"/>
      <c r="I67" s="28"/>
    </row>
    <row r="68" spans="1:9" s="30" customFormat="1" ht="19.149999999999999" customHeight="1" x14ac:dyDescent="0.25">
      <c r="A68" s="16" t="s">
        <v>39</v>
      </c>
      <c r="B68" s="42"/>
      <c r="C68" s="31"/>
      <c r="D68" s="29"/>
      <c r="E68" s="28"/>
      <c r="F68" s="28"/>
      <c r="G68" s="28"/>
      <c r="H68" s="28"/>
      <c r="I68" s="28"/>
    </row>
    <row r="69" spans="1:9" s="30" customFormat="1" ht="36" customHeight="1" x14ac:dyDescent="0.25">
      <c r="A69" s="16" t="s">
        <v>57</v>
      </c>
      <c r="B69" s="42"/>
      <c r="C69" s="31"/>
      <c r="D69" s="29"/>
      <c r="E69" s="28"/>
      <c r="F69" s="28"/>
      <c r="G69" s="28"/>
      <c r="H69" s="28"/>
      <c r="I69" s="28"/>
    </row>
    <row r="70" spans="1:9" s="30" customFormat="1" ht="22.5" customHeight="1" x14ac:dyDescent="0.25">
      <c r="A70" s="51" t="s">
        <v>76</v>
      </c>
      <c r="B70" s="42"/>
      <c r="C70" s="31"/>
      <c r="D70" s="29"/>
      <c r="E70" s="28"/>
      <c r="F70" s="28"/>
      <c r="G70" s="28"/>
      <c r="H70" s="28"/>
      <c r="I70" s="28"/>
    </row>
    <row r="71" spans="1:9" s="30" customFormat="1" ht="35.25" customHeight="1" x14ac:dyDescent="0.25">
      <c r="A71" s="16" t="s">
        <v>77</v>
      </c>
      <c r="B71" s="42"/>
      <c r="C71" s="31"/>
      <c r="D71" s="29"/>
      <c r="E71" s="28"/>
      <c r="F71" s="28"/>
      <c r="G71" s="28"/>
      <c r="H71" s="28"/>
      <c r="I71" s="28"/>
    </row>
    <row r="72" spans="1:9" ht="15.75" x14ac:dyDescent="0.25">
      <c r="A72" s="648" t="s">
        <v>43</v>
      </c>
      <c r="B72" s="716"/>
    </row>
    <row r="73" spans="1:9" s="30" customFormat="1" ht="130.5" customHeight="1" x14ac:dyDescent="0.25">
      <c r="A73" s="58" t="s">
        <v>60</v>
      </c>
      <c r="B73" s="42"/>
      <c r="C73" s="28"/>
      <c r="D73" s="29"/>
      <c r="E73" s="28"/>
      <c r="F73" s="28"/>
      <c r="G73" s="28"/>
      <c r="H73" s="28"/>
      <c r="I73" s="28"/>
    </row>
    <row r="74" spans="1:9" s="30" customFormat="1" ht="53.25" customHeight="1" thickBot="1" x14ac:dyDescent="0.3">
      <c r="A74" s="516" t="s">
        <v>61</v>
      </c>
      <c r="B74" s="61"/>
      <c r="C74" s="28"/>
      <c r="D74" s="29"/>
      <c r="E74" s="28"/>
      <c r="F74" s="28"/>
      <c r="G74" s="28"/>
      <c r="H74" s="28"/>
      <c r="I74" s="28"/>
    </row>
  </sheetData>
  <mergeCells count="8">
    <mergeCell ref="A50:B50"/>
    <mergeCell ref="A72:B72"/>
    <mergeCell ref="A2:B3"/>
    <mergeCell ref="A5:A6"/>
    <mergeCell ref="B5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20</vt:i4>
      </vt:variant>
    </vt:vector>
  </HeadingPairs>
  <TitlesOfParts>
    <vt:vector size="49" baseType="lpstr">
      <vt:lpstr>СВОД КС</vt:lpstr>
      <vt:lpstr>СВОД ДС</vt:lpstr>
      <vt:lpstr>СВОД АПП</vt:lpstr>
      <vt:lpstr>СВОД ПРОФ</vt:lpstr>
      <vt:lpstr>СВОД Мед усл</vt:lpstr>
      <vt:lpstr>Госпиталь КС </vt:lpstr>
      <vt:lpstr>ОКВД КС</vt:lpstr>
      <vt:lpstr>Куваевых КС</vt:lpstr>
      <vt:lpstr>ДГКБ 5 КС</vt:lpstr>
      <vt:lpstr>Приволжск ДС </vt:lpstr>
      <vt:lpstr>ОКБ ДС</vt:lpstr>
      <vt:lpstr>Вичуга АПП</vt:lpstr>
      <vt:lpstr>Шуя АПП</vt:lpstr>
      <vt:lpstr>ОДКБ АПП</vt:lpstr>
      <vt:lpstr>Госпиталь АПП</vt:lpstr>
      <vt:lpstr>МЦ Европа АПП</vt:lpstr>
      <vt:lpstr>33МедикАл АПП</vt:lpstr>
      <vt:lpstr>Шуя ПРОФ</vt:lpstr>
      <vt:lpstr>ОДКБ ПРОФ</vt:lpstr>
      <vt:lpstr>Тейково Мед усл</vt:lpstr>
      <vt:lpstr>Шуя Мед усл</vt:lpstr>
      <vt:lpstr>1 ГКБ Мед усл</vt:lpstr>
      <vt:lpstr>Куваевых  ГКБ Мед усл</vt:lpstr>
      <vt:lpstr>ОКБ Мед усл</vt:lpstr>
      <vt:lpstr>ИВГМА Мед усл</vt:lpstr>
      <vt:lpstr>КлСМ Мед усл</vt:lpstr>
      <vt:lpstr>Вита_Авис Мед усл</vt:lpstr>
      <vt:lpstr>УЗ ОД Центр Мед усл</vt:lpstr>
      <vt:lpstr>ООО_КИСЛОРОД Мед усл</vt:lpstr>
      <vt:lpstr>'1 ГКБ Мед усл'!Заголовки_для_печати</vt:lpstr>
      <vt:lpstr>'Вита_Авис Мед усл'!Заголовки_для_печати</vt:lpstr>
      <vt:lpstr>'ИВГМА Мед усл'!Заголовки_для_печати</vt:lpstr>
      <vt:lpstr>'КлСМ Мед усл'!Заголовки_для_печати</vt:lpstr>
      <vt:lpstr>'Куваевых  ГКБ Мед усл'!Заголовки_для_печати</vt:lpstr>
      <vt:lpstr>'ОКБ Мед усл'!Заголовки_для_печати</vt:lpstr>
      <vt:lpstr>'ООО_КИСЛОРОД Мед усл'!Заголовки_для_печати</vt:lpstr>
      <vt:lpstr>'Тейково Мед усл'!Заголовки_для_печати</vt:lpstr>
      <vt:lpstr>'УЗ ОД Центр Мед усл'!Заголовки_для_печати</vt:lpstr>
      <vt:lpstr>'Шуя Мед усл'!Заголовки_для_печати</vt:lpstr>
      <vt:lpstr>'Госпиталь КС '!Область_печати</vt:lpstr>
      <vt:lpstr>'ДГКБ 5 КС'!Область_печати</vt:lpstr>
      <vt:lpstr>'Куваевых КС'!Область_печати</vt:lpstr>
      <vt:lpstr>'ОКБ ДС'!Область_печати</vt:lpstr>
      <vt:lpstr>'ОКВД КС'!Область_печати</vt:lpstr>
      <vt:lpstr>'Приволжск ДС '!Область_печати</vt:lpstr>
      <vt:lpstr>'СВОД АПП'!Область_печати</vt:lpstr>
      <vt:lpstr>'СВОД КС'!Область_печати</vt:lpstr>
      <vt:lpstr>'СВОД ПРОФ'!Область_печати</vt:lpstr>
      <vt:lpstr>'Шуя ПРОФ'!Область_печати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Петрова Виктория Викторовна</cp:lastModifiedBy>
  <cp:lastPrinted>2023-05-19T05:40:05Z</cp:lastPrinted>
  <dcterms:created xsi:type="dcterms:W3CDTF">2018-01-31T12:00:16Z</dcterms:created>
  <dcterms:modified xsi:type="dcterms:W3CDTF">2023-05-19T09:45:10Z</dcterms:modified>
</cp:coreProperties>
</file>